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tdgaz.sharepoint.com/sites/ConstructiiEdilitare/Proiectare/CHIRNOGENI/7. DTAC/andrei/"/>
    </mc:Choice>
  </mc:AlternateContent>
  <xr:revisionPtr revIDLastSave="453" documentId="13_ncr:1_{245F1CFD-BD8B-481B-B083-21C1FF6EC393}" xr6:coauthVersionLast="47" xr6:coauthVersionMax="47" xr10:uidLastSave="{E909E3AE-7515-4FA6-A44B-82D203D1F0D9}"/>
  <bookViews>
    <workbookView xWindow="28680" yWindow="-120" windowWidth="29040" windowHeight="15720" xr2:uid="{00000000-000D-0000-FFFF-FFFF00000000}"/>
  </bookViews>
  <sheets>
    <sheet name="Chirnogeni" sheetId="1" r:id="rId1"/>
  </sheets>
  <definedNames>
    <definedName name="_xlnm.Print_Titles" localSheetId="0">Chirnogeni!$5:$6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C42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E39" i="1"/>
  <c r="AF39" i="1"/>
  <c r="AG39" i="1"/>
  <c r="AH39" i="1"/>
  <c r="AI39" i="1"/>
  <c r="AJ39" i="1"/>
  <c r="AK39" i="1"/>
  <c r="AL39" i="1"/>
  <c r="AM39" i="1"/>
  <c r="AP39" i="1"/>
  <c r="AQ39" i="1"/>
  <c r="AR39" i="1"/>
  <c r="AS39" i="1"/>
  <c r="AT39" i="1"/>
  <c r="C39" i="1"/>
  <c r="AK36" i="1"/>
  <c r="AL36" i="1"/>
  <c r="AM36" i="1"/>
  <c r="AP36" i="1"/>
  <c r="AQ36" i="1"/>
  <c r="AS36" i="1"/>
  <c r="AT36" i="1"/>
  <c r="C36" i="1"/>
  <c r="U32" i="1"/>
  <c r="V32" i="1"/>
  <c r="W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O32" i="1"/>
  <c r="AP32" i="1"/>
  <c r="AQ32" i="1"/>
  <c r="AS32" i="1"/>
  <c r="AT32" i="1"/>
  <c r="C32" i="1"/>
  <c r="AD28" i="1"/>
  <c r="AE28" i="1"/>
  <c r="AF28" i="1"/>
  <c r="AG28" i="1"/>
  <c r="AH28" i="1"/>
  <c r="AI28" i="1"/>
  <c r="AJ28" i="1"/>
  <c r="AK28" i="1"/>
  <c r="AL28" i="1"/>
  <c r="AM28" i="1"/>
  <c r="AP28" i="1"/>
  <c r="AQ28" i="1"/>
  <c r="AR28" i="1"/>
  <c r="AS28" i="1"/>
  <c r="AT28" i="1"/>
  <c r="C28" i="1"/>
  <c r="AD19" i="1"/>
  <c r="AE19" i="1"/>
  <c r="AF19" i="1"/>
  <c r="AG19" i="1"/>
  <c r="AH19" i="1"/>
  <c r="AI19" i="1"/>
  <c r="AJ19" i="1"/>
  <c r="AK19" i="1"/>
  <c r="AL19" i="1"/>
  <c r="AM19" i="1"/>
  <c r="AN19" i="1"/>
  <c r="AP19" i="1"/>
  <c r="AQ19" i="1"/>
  <c r="AR19" i="1"/>
  <c r="AS19" i="1"/>
  <c r="AT19" i="1"/>
  <c r="C19" i="1"/>
  <c r="AO38" i="1"/>
  <c r="AO39" i="1" s="1"/>
  <c r="AN38" i="1"/>
  <c r="AN39" i="1" s="1"/>
  <c r="X38" i="1"/>
  <c r="AR35" i="1"/>
  <c r="AO35" i="1"/>
  <c r="AN35" i="1"/>
  <c r="X35" i="1"/>
  <c r="AR34" i="1"/>
  <c r="X34" i="1"/>
  <c r="AO34" i="1"/>
  <c r="AN34" i="1"/>
  <c r="X31" i="1"/>
  <c r="AR31" i="1"/>
  <c r="AR32" i="1" s="1"/>
  <c r="AO31" i="1"/>
  <c r="AN31" i="1"/>
  <c r="X30" i="1"/>
  <c r="X32" i="1" s="1"/>
  <c r="AO30" i="1"/>
  <c r="AN30" i="1"/>
  <c r="AN32" i="1" s="1"/>
  <c r="AO27" i="1"/>
  <c r="AN27" i="1"/>
  <c r="Y27" i="1"/>
  <c r="AO26" i="1"/>
  <c r="AN26" i="1"/>
  <c r="S26" i="1"/>
  <c r="AO25" i="1"/>
  <c r="AN25" i="1"/>
  <c r="Y25" i="1"/>
  <c r="AO24" i="1"/>
  <c r="AN24" i="1"/>
  <c r="Y24" i="1"/>
  <c r="AO23" i="1"/>
  <c r="AN23" i="1"/>
  <c r="Y23" i="1"/>
  <c r="Y22" i="1"/>
  <c r="AO22" i="1"/>
  <c r="AO28" i="1" s="1"/>
  <c r="AN22" i="1"/>
  <c r="AN28" i="1" s="1"/>
  <c r="AO18" i="1"/>
  <c r="AO19" i="1" s="1"/>
  <c r="AN18" i="1"/>
  <c r="X18" i="1"/>
  <c r="AH16" i="1"/>
  <c r="AI16" i="1"/>
  <c r="AJ16" i="1"/>
  <c r="AK16" i="1"/>
  <c r="AL16" i="1"/>
  <c r="AM16" i="1"/>
  <c r="AP16" i="1"/>
  <c r="AQ16" i="1"/>
  <c r="AR16" i="1"/>
  <c r="AS16" i="1"/>
  <c r="AT16" i="1"/>
  <c r="C16" i="1"/>
  <c r="D12" i="1"/>
  <c r="E12" i="1"/>
  <c r="F12" i="1"/>
  <c r="G12" i="1"/>
  <c r="H12" i="1"/>
  <c r="I12" i="1"/>
  <c r="C12" i="1"/>
  <c r="Y15" i="1"/>
  <c r="Y14" i="1"/>
  <c r="X11" i="1"/>
  <c r="AO11" i="1"/>
  <c r="AN11" i="1"/>
  <c r="AN10" i="1"/>
  <c r="AO10" i="1"/>
  <c r="X10" i="1"/>
  <c r="AO36" i="1" l="1"/>
  <c r="AR36" i="1"/>
  <c r="AN36" i="1"/>
  <c r="AO15" i="1"/>
  <c r="AN15" i="1"/>
  <c r="AO14" i="1"/>
  <c r="AN14" i="1"/>
  <c r="AN16" i="1" l="1"/>
  <c r="AO16" i="1"/>
</calcChain>
</file>

<file path=xl/sharedStrings.xml><?xml version="1.0" encoding="utf-8"?>
<sst xmlns="http://schemas.openxmlformats.org/spreadsheetml/2006/main" count="95" uniqueCount="70">
  <si>
    <t>Nr. crt.</t>
  </si>
  <si>
    <t>Nr. imobil/ NR CAD</t>
  </si>
  <si>
    <t>Material conducta</t>
  </si>
  <si>
    <t>Tip montaj teava PE100 SDR11 De32</t>
  </si>
  <si>
    <t>Material CND</t>
  </si>
  <si>
    <t>Cap. Brans</t>
  </si>
  <si>
    <t>Mufa</t>
  </si>
  <si>
    <t>Cot Sudat</t>
  </si>
  <si>
    <t>Firida</t>
  </si>
  <si>
    <t>Robinet bransament 1" (buc)</t>
  </si>
  <si>
    <t>Fir trasor (m)</t>
  </si>
  <si>
    <t>Banda de avertizare</t>
  </si>
  <si>
    <t xml:space="preserve">   T.p. </t>
  </si>
  <si>
    <t>Observatii (strada casa)</t>
  </si>
  <si>
    <t>PE100 SDR11 De32</t>
  </si>
  <si>
    <t>200X32</t>
  </si>
  <si>
    <t>63X32</t>
  </si>
  <si>
    <t>Total (M)</t>
  </si>
  <si>
    <t>Foraj orizontal</t>
  </si>
  <si>
    <t>Piatra sparta</t>
  </si>
  <si>
    <t>Spatiu verde</t>
  </si>
  <si>
    <t>Beton</t>
  </si>
  <si>
    <t>Asfalt</t>
  </si>
  <si>
    <t>OL Ф 1"</t>
  </si>
  <si>
    <t>Ф 32</t>
  </si>
  <si>
    <t xml:space="preserve"> Ф 1"</t>
  </si>
  <si>
    <t>reg+ cont G6</t>
  </si>
  <si>
    <t>reg+ cont G4</t>
  </si>
  <si>
    <t>PEID SDR 17 DN110 L(M)</t>
  </si>
  <si>
    <t>Beton DN200 L(M)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</si>
  <si>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</si>
  <si>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Rasuflator carosabil</t>
  </si>
  <si>
    <t>TOTAL</t>
  </si>
  <si>
    <t>SCOALA</t>
  </si>
  <si>
    <t>GRADINITA</t>
  </si>
  <si>
    <t>PRIMARIE</t>
  </si>
  <si>
    <t>Teu de bransament cu GAZ-STOP MOV</t>
  </si>
  <si>
    <t>FN</t>
  </si>
  <si>
    <t>Robinet bransament 2" (buc)</t>
  </si>
  <si>
    <t>Ф 63</t>
  </si>
  <si>
    <t>Tip montaj teava PE100 SDR11 De63</t>
  </si>
  <si>
    <t>160X32</t>
  </si>
  <si>
    <t>63X63</t>
  </si>
  <si>
    <t>160X63</t>
  </si>
  <si>
    <t>PE100 SDR11 De63</t>
  </si>
  <si>
    <t>110X63</t>
  </si>
  <si>
    <t>reg+ cont G10</t>
  </si>
  <si>
    <r>
      <t xml:space="preserve">OL </t>
    </r>
    <r>
      <rPr>
        <b/>
        <sz val="10"/>
        <rFont val="Aptos Narrow"/>
        <family val="2"/>
      </rPr>
      <t>Ø139.7</t>
    </r>
    <r>
      <rPr>
        <b/>
        <sz val="9.4"/>
        <rFont val="Arial Narrow"/>
        <family val="2"/>
      </rPr>
      <t xml:space="preserve">x4.5 </t>
    </r>
    <r>
      <rPr>
        <b/>
        <sz val="10"/>
        <rFont val="Arial Narrow"/>
        <family val="2"/>
      </rPr>
      <t>L(M)</t>
    </r>
  </si>
  <si>
    <t>TRONSON 6-7 DJ 392</t>
  </si>
  <si>
    <t>TRONSON 7-8 DJ 392</t>
  </si>
  <si>
    <t>140X32</t>
  </si>
  <si>
    <t>DISPENSAR</t>
  </si>
  <si>
    <t>CAMIN CULTURAL</t>
  </si>
  <si>
    <t>TRONSON 8-9 , DJ392</t>
  </si>
  <si>
    <t>TRONSON 15-16 , DJ395</t>
  </si>
  <si>
    <t>SCOALA CAMIN DE BATRANI</t>
  </si>
  <si>
    <t>POLITIE</t>
  </si>
  <si>
    <t>PR 75 mc/h</t>
  </si>
  <si>
    <t>BLOC</t>
  </si>
  <si>
    <t>ANEXA PRIMARIE</t>
  </si>
  <si>
    <t>TRONSON 16-17, DJ395</t>
  </si>
  <si>
    <t>TRONSON 17-18, STR. DISPENSARULUI</t>
  </si>
  <si>
    <t>reg+ cont G16</t>
  </si>
  <si>
    <t>TRONSON 20-21, STR. RECOLTEI</t>
  </si>
  <si>
    <t>RACORD TEHNOLOGIC</t>
  </si>
  <si>
    <t>Sat Plopeni, Comuna Chirnogeni, judetul Constanta - INTRAVILAN</t>
  </si>
  <si>
    <t>Sat Chirnogeni, Comuna Chirnogeni, judetul Constanta - INTRAVILAN</t>
  </si>
  <si>
    <t>"Infiintare sistem inteligent de distributie gaze naturale in comuna Chirnogeni, judetul Constanta"</t>
  </si>
  <si>
    <t>125X32</t>
  </si>
  <si>
    <t>110x32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</si>
</sst>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  <font>
      <b/>
      <sz val="10"/>
      <name val="Aptos Narrow"/>
      <family val="2"/>
    </font>
    <font>
      <b/>
      <sz val="9.4"/>
      <name val="Arial Narrow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B5D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3">
    <xf numFmtId="0" fontId="0" fillId="0" borderId="0" xfId="0"/>
    <xf numFmtId="0" fontId="4" fillId="0" borderId="4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2" fillId="0" borderId="18" xfId="1" applyBorder="1" applyAlignment="1">
      <alignment horizontal="center" vertical="center"/>
    </xf>
    <xf numFmtId="2" fontId="2" fillId="0" borderId="18" xfId="1" applyNumberFormat="1" applyBorder="1" applyAlignment="1">
      <alignment horizontal="center" vertical="center"/>
    </xf>
    <xf numFmtId="0" fontId="2" fillId="0" borderId="3" xfId="1" applyBorder="1" applyAlignment="1">
      <alignment horizontal="center" vertical="center" wrapText="1"/>
    </xf>
    <xf numFmtId="0" fontId="2" fillId="0" borderId="23" xfId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2" fillId="0" borderId="22" xfId="1" applyBorder="1" applyAlignment="1">
      <alignment horizontal="center" vertical="center"/>
    </xf>
    <xf numFmtId="0" fontId="4" fillId="0" borderId="3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35" xfId="1" applyBorder="1" applyAlignment="1">
      <alignment horizontal="center" vertical="center" wrapText="1"/>
    </xf>
    <xf numFmtId="0" fontId="2" fillId="0" borderId="36" xfId="1" applyBorder="1" applyAlignment="1">
      <alignment horizontal="center" vertical="center"/>
    </xf>
    <xf numFmtId="0" fontId="2" fillId="0" borderId="37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1" fillId="2" borderId="27" xfId="0" applyFont="1" applyFill="1" applyBorder="1"/>
    <xf numFmtId="0" fontId="1" fillId="2" borderId="26" xfId="0" applyFont="1" applyFill="1" applyBorder="1"/>
    <xf numFmtId="0" fontId="4" fillId="0" borderId="38" xfId="1" applyFont="1" applyBorder="1" applyAlignment="1">
      <alignment horizontal="center" vertical="center" wrapText="1"/>
    </xf>
    <xf numFmtId="2" fontId="4" fillId="0" borderId="29" xfId="1" applyNumberFormat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2" fillId="0" borderId="40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42" xfId="1" applyBorder="1" applyAlignment="1">
      <alignment horizontal="center" vertical="center"/>
    </xf>
    <xf numFmtId="0" fontId="2" fillId="0" borderId="43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44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4" fillId="0" borderId="45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2" fontId="4" fillId="0" borderId="27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2" fontId="2" fillId="0" borderId="6" xfId="1" applyNumberFormat="1" applyBorder="1" applyAlignment="1">
      <alignment horizontal="center" vertical="center"/>
    </xf>
    <xf numFmtId="2" fontId="2" fillId="0" borderId="11" xfId="1" applyNumberFormat="1" applyBorder="1" applyAlignment="1">
      <alignment horizontal="center" vertical="center"/>
    </xf>
    <xf numFmtId="2" fontId="2" fillId="0" borderId="3" xfId="1" applyNumberFormat="1" applyBorder="1" applyAlignment="1">
      <alignment horizontal="center" vertical="center"/>
    </xf>
    <xf numFmtId="0" fontId="2" fillId="0" borderId="48" xfId="1" applyBorder="1" applyAlignment="1">
      <alignment horizontal="center" vertical="center"/>
    </xf>
    <xf numFmtId="0" fontId="2" fillId="0" borderId="5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2" fillId="0" borderId="51" xfId="1" applyBorder="1" applyAlignment="1">
      <alignment horizontal="center" vertical="center"/>
    </xf>
    <xf numFmtId="0" fontId="2" fillId="0" borderId="52" xfId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2" fontId="2" fillId="0" borderId="41" xfId="1" applyNumberFormat="1" applyBorder="1" applyAlignment="1">
      <alignment horizontal="center" vertical="center"/>
    </xf>
    <xf numFmtId="2" fontId="2" fillId="0" borderId="50" xfId="1" applyNumberForma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3" fillId="5" borderId="27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2" fillId="0" borderId="54" xfId="1" applyBorder="1" applyAlignment="1">
      <alignment horizontal="center" vertical="center"/>
    </xf>
    <xf numFmtId="0" fontId="2" fillId="0" borderId="55" xfId="1" applyBorder="1" applyAlignment="1">
      <alignment horizontal="center" vertical="center"/>
    </xf>
    <xf numFmtId="0" fontId="2" fillId="0" borderId="53" xfId="1" applyBorder="1" applyAlignment="1">
      <alignment horizontal="center" vertical="center"/>
    </xf>
    <xf numFmtId="0" fontId="2" fillId="0" borderId="54" xfId="1" applyBorder="1" applyAlignment="1">
      <alignment horizontal="center" vertical="center" wrapText="1"/>
    </xf>
    <xf numFmtId="0" fontId="2" fillId="0" borderId="56" xfId="1" applyBorder="1" applyAlignment="1">
      <alignment horizontal="center" vertical="center"/>
    </xf>
    <xf numFmtId="0" fontId="2" fillId="0" borderId="25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32" xfId="1" applyBorder="1" applyAlignment="1">
      <alignment horizontal="center" vertical="center"/>
    </xf>
    <xf numFmtId="0" fontId="2" fillId="0" borderId="58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2" fillId="0" borderId="59" xfId="1" applyBorder="1" applyAlignment="1">
      <alignment horizontal="center" vertical="center"/>
    </xf>
    <xf numFmtId="0" fontId="2" fillId="0" borderId="57" xfId="1" applyBorder="1" applyAlignment="1">
      <alignment horizontal="center" vertical="center"/>
    </xf>
    <xf numFmtId="2" fontId="2" fillId="0" borderId="58" xfId="1" applyNumberForma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0" fontId="2" fillId="0" borderId="60" xfId="1" applyBorder="1" applyAlignment="1">
      <alignment horizontal="center" vertical="center" wrapText="1"/>
    </xf>
    <xf numFmtId="0" fontId="3" fillId="5" borderId="58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3" fillId="0" borderId="6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2" fillId="0" borderId="62" xfId="1" applyBorder="1" applyAlignment="1">
      <alignment horizontal="center" vertical="center"/>
    </xf>
    <xf numFmtId="0" fontId="2" fillId="0" borderId="61" xfId="1" applyBorder="1" applyAlignment="1">
      <alignment horizontal="center" vertical="center"/>
    </xf>
    <xf numFmtId="164" fontId="2" fillId="0" borderId="3" xfId="1" applyNumberFormat="1" applyBorder="1" applyAlignment="1">
      <alignment horizontal="center" vertical="center"/>
    </xf>
    <xf numFmtId="164" fontId="2" fillId="0" borderId="62" xfId="1" applyNumberFormat="1" applyBorder="1" applyAlignment="1">
      <alignment horizontal="center" vertical="center"/>
    </xf>
    <xf numFmtId="164" fontId="2" fillId="0" borderId="10" xfId="1" applyNumberForma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164" fontId="2" fillId="0" borderId="50" xfId="1" applyNumberFormat="1" applyBorder="1" applyAlignment="1">
      <alignment horizontal="center" vertical="center"/>
    </xf>
    <xf numFmtId="0" fontId="3" fillId="5" borderId="50" xfId="1" applyFont="1" applyFill="1" applyBorder="1" applyAlignment="1">
      <alignment horizontal="center" vertical="center"/>
    </xf>
    <xf numFmtId="0" fontId="3" fillId="5" borderId="24" xfId="1" applyFont="1" applyFill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30" xfId="1" applyBorder="1" applyAlignment="1">
      <alignment horizontal="center" vertical="center"/>
    </xf>
    <xf numFmtId="0" fontId="2" fillId="0" borderId="6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/>
    </xf>
    <xf numFmtId="0" fontId="4" fillId="0" borderId="59" xfId="1" applyFont="1" applyBorder="1" applyAlignment="1">
      <alignment horizontal="center" vertical="center" wrapText="1"/>
    </xf>
    <xf numFmtId="0" fontId="2" fillId="0" borderId="64" xfId="1" applyBorder="1" applyAlignment="1">
      <alignment horizontal="center" vertical="center"/>
    </xf>
    <xf numFmtId="0" fontId="2" fillId="0" borderId="65" xfId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27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  <xf numFmtId="0" fontId="0" fillId="4" borderId="27" xfId="0" applyFill="1" applyBorder="1" applyAlignment="1">
      <alignment horizontal="left"/>
    </xf>
    <xf numFmtId="0" fontId="0" fillId="4" borderId="26" xfId="0" applyFill="1" applyBorder="1" applyAlignment="1">
      <alignment horizontal="left"/>
    </xf>
    <xf numFmtId="0" fontId="3" fillId="5" borderId="34" xfId="1" applyFont="1" applyFill="1" applyBorder="1" applyAlignment="1">
      <alignment horizontal="center" vertical="center"/>
    </xf>
    <xf numFmtId="0" fontId="3" fillId="5" borderId="24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" fillId="4" borderId="19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/>
    </xf>
    <xf numFmtId="0" fontId="3" fillId="5" borderId="5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colors>
    <mruColors>
      <color rgb="FFD9B5D9"/>
      <color rgb="FFC48A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2"/>
  <sheetViews>
    <sheetView tabSelected="1" zoomScaleNormal="100" zoomScaleSheetLayoutView="130" workbookViewId="0">
      <pane ySplit="6" topLeftCell="A32" activePane="bottomLeft" state="frozen"/>
      <selection pane="bottomLeft" activeCell="D49" sqref="D49"/>
    </sheetView>
  </sheetViews>
  <sheetFormatPr defaultRowHeight="15" x14ac:dyDescent="0.25"/>
  <cols>
    <col min="1" max="1" width="6" bestFit="1" customWidth="1"/>
    <col min="2" max="2" width="15.140625" bestFit="1" customWidth="1"/>
    <col min="3" max="3" width="8" bestFit="1" customWidth="1"/>
    <col min="4" max="4" width="8" customWidth="1"/>
    <col min="5" max="5" width="9.140625" hidden="1" customWidth="1"/>
    <col min="6" max="6" width="6.28515625" bestFit="1" customWidth="1"/>
    <col min="7" max="7" width="7.5703125" customWidth="1"/>
    <col min="8" max="8" width="6.85546875" customWidth="1"/>
    <col min="9" max="10" width="6.7109375" customWidth="1"/>
    <col min="11" max="11" width="5.28515625" bestFit="1" customWidth="1"/>
    <col min="12" max="13" width="9.85546875" hidden="1" customWidth="1"/>
    <col min="14" max="14" width="9.85546875" customWidth="1"/>
    <col min="15" max="15" width="7.7109375" bestFit="1" customWidth="1"/>
    <col min="16" max="16" width="7.5703125" hidden="1" customWidth="1"/>
    <col min="17" max="18" width="5.7109375" hidden="1" customWidth="1"/>
    <col min="19" max="19" width="5.28515625" bestFit="1" customWidth="1"/>
    <col min="20" max="20" width="5.28515625" hidden="1" customWidth="1"/>
    <col min="21" max="21" width="7.7109375" bestFit="1" customWidth="1"/>
    <col min="22" max="22" width="7.5703125" bestFit="1" customWidth="1"/>
    <col min="23" max="23" width="5.7109375" hidden="1" customWidth="1"/>
    <col min="24" max="24" width="5.7109375" bestFit="1" customWidth="1"/>
    <col min="25" max="25" width="5.28515625" bestFit="1" customWidth="1"/>
    <col min="26" max="26" width="5.28515625" hidden="1" customWidth="1"/>
    <col min="27" max="27" width="10.7109375" hidden="1" customWidth="1"/>
    <col min="28" max="28" width="5.28515625" bestFit="1" customWidth="1"/>
    <col min="29" max="29" width="5.28515625" customWidth="1"/>
    <col min="30" max="30" width="4.7109375" bestFit="1" customWidth="1"/>
    <col min="31" max="31" width="4.7109375" customWidth="1"/>
    <col min="32" max="32" width="8.28515625" hidden="1" customWidth="1"/>
    <col min="33" max="35" width="8.28515625" customWidth="1"/>
    <col min="36" max="36" width="9.140625" customWidth="1"/>
    <col min="37" max="37" width="8.140625" bestFit="1" customWidth="1"/>
    <col min="40" max="40" width="8" bestFit="1" customWidth="1"/>
    <col min="41" max="41" width="8.28515625" bestFit="1" customWidth="1"/>
    <col min="42" max="42" width="8" bestFit="1" customWidth="1"/>
    <col min="43" max="43" width="9.140625" hidden="1" customWidth="1"/>
    <col min="44" max="44" width="7.7109375" bestFit="1" customWidth="1"/>
    <col min="45" max="45" width="7.7109375" hidden="1" customWidth="1"/>
    <col min="46" max="46" width="8.7109375" bestFit="1" customWidth="1"/>
    <col min="47" max="47" width="16" bestFit="1" customWidth="1"/>
  </cols>
  <sheetData>
    <row r="1" spans="1:47" ht="15" customHeight="1" x14ac:dyDescent="0.25">
      <c r="A1" s="114" t="s">
        <v>67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</row>
    <row r="2" spans="1:47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</row>
    <row r="3" spans="1:47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</row>
    <row r="4" spans="1:47" ht="15.75" thickBot="1" x14ac:dyDescent="0.3">
      <c r="A4" s="116"/>
      <c r="B4" s="116"/>
      <c r="C4" s="116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</row>
    <row r="5" spans="1:47" ht="59.45" customHeight="1" thickBot="1" x14ac:dyDescent="0.3">
      <c r="A5" s="125" t="s">
        <v>0</v>
      </c>
      <c r="B5" s="127" t="s">
        <v>1</v>
      </c>
      <c r="C5" s="133" t="s">
        <v>2</v>
      </c>
      <c r="D5" s="135"/>
      <c r="E5" s="129" t="s">
        <v>36</v>
      </c>
      <c r="F5" s="130"/>
      <c r="G5" s="130"/>
      <c r="H5" s="130"/>
      <c r="I5" s="131"/>
      <c r="J5" s="131"/>
      <c r="K5" s="132"/>
      <c r="L5" s="139" t="s">
        <v>36</v>
      </c>
      <c r="M5" s="127"/>
      <c r="N5" s="140"/>
      <c r="O5" s="133" t="s">
        <v>40</v>
      </c>
      <c r="P5" s="134"/>
      <c r="Q5" s="134"/>
      <c r="R5" s="134"/>
      <c r="S5" s="134"/>
      <c r="T5" s="135"/>
      <c r="U5" s="133" t="s">
        <v>3</v>
      </c>
      <c r="V5" s="134"/>
      <c r="W5" s="134"/>
      <c r="X5" s="134"/>
      <c r="Y5" s="134"/>
      <c r="Z5" s="135"/>
      <c r="AA5" s="1" t="s">
        <v>4</v>
      </c>
      <c r="AB5" s="133" t="s">
        <v>5</v>
      </c>
      <c r="AC5" s="135"/>
      <c r="AD5" s="133" t="s">
        <v>6</v>
      </c>
      <c r="AE5" s="135"/>
      <c r="AF5" s="20" t="s">
        <v>7</v>
      </c>
      <c r="AG5" s="133" t="s">
        <v>8</v>
      </c>
      <c r="AH5" s="134"/>
      <c r="AI5" s="134"/>
      <c r="AJ5" s="134"/>
      <c r="AK5" s="135"/>
      <c r="AL5" s="136" t="s">
        <v>9</v>
      </c>
      <c r="AM5" s="125" t="s">
        <v>38</v>
      </c>
      <c r="AN5" s="136" t="s">
        <v>10</v>
      </c>
      <c r="AO5" s="136" t="s">
        <v>11</v>
      </c>
      <c r="AP5" s="129" t="s">
        <v>12</v>
      </c>
      <c r="AQ5" s="138"/>
      <c r="AR5" s="130"/>
      <c r="AS5" s="131"/>
      <c r="AT5" s="132"/>
      <c r="AU5" s="123" t="s">
        <v>13</v>
      </c>
    </row>
    <row r="6" spans="1:47" ht="51.75" thickBot="1" x14ac:dyDescent="0.3">
      <c r="A6" s="126"/>
      <c r="B6" s="128"/>
      <c r="C6" s="8" t="s">
        <v>14</v>
      </c>
      <c r="D6" s="8" t="s">
        <v>44</v>
      </c>
      <c r="E6" s="40" t="s">
        <v>15</v>
      </c>
      <c r="F6" s="11" t="s">
        <v>15</v>
      </c>
      <c r="G6" s="16" t="s">
        <v>41</v>
      </c>
      <c r="H6" s="16" t="s">
        <v>50</v>
      </c>
      <c r="I6" s="17" t="s">
        <v>68</v>
      </c>
      <c r="J6" s="17" t="s">
        <v>69</v>
      </c>
      <c r="K6" s="10" t="s">
        <v>16</v>
      </c>
      <c r="L6" s="11" t="s">
        <v>42</v>
      </c>
      <c r="M6" s="14" t="s">
        <v>45</v>
      </c>
      <c r="N6" s="10" t="s">
        <v>43</v>
      </c>
      <c r="O6" s="11" t="s">
        <v>17</v>
      </c>
      <c r="P6" s="42" t="s">
        <v>18</v>
      </c>
      <c r="Q6" s="16" t="s">
        <v>19</v>
      </c>
      <c r="R6" s="16" t="s">
        <v>20</v>
      </c>
      <c r="S6" s="10" t="s">
        <v>21</v>
      </c>
      <c r="T6" s="41" t="s">
        <v>22</v>
      </c>
      <c r="U6" s="27" t="s">
        <v>17</v>
      </c>
      <c r="V6" s="28" t="s">
        <v>18</v>
      </c>
      <c r="W6" s="9" t="s">
        <v>19</v>
      </c>
      <c r="X6" s="9" t="s">
        <v>20</v>
      </c>
      <c r="Y6" s="9" t="s">
        <v>21</v>
      </c>
      <c r="Z6" s="29" t="s">
        <v>22</v>
      </c>
      <c r="AA6" s="2" t="s">
        <v>23</v>
      </c>
      <c r="AB6" s="11" t="s">
        <v>24</v>
      </c>
      <c r="AC6" s="19" t="s">
        <v>39</v>
      </c>
      <c r="AD6" s="11" t="s">
        <v>24</v>
      </c>
      <c r="AE6" s="10" t="s">
        <v>39</v>
      </c>
      <c r="AF6" s="43" t="s">
        <v>25</v>
      </c>
      <c r="AG6" s="18" t="s">
        <v>57</v>
      </c>
      <c r="AH6" s="17" t="s">
        <v>62</v>
      </c>
      <c r="AI6" s="17" t="s">
        <v>46</v>
      </c>
      <c r="AJ6" s="17" t="s">
        <v>26</v>
      </c>
      <c r="AK6" s="10" t="s">
        <v>27</v>
      </c>
      <c r="AL6" s="137"/>
      <c r="AM6" s="126"/>
      <c r="AN6" s="137"/>
      <c r="AO6" s="137"/>
      <c r="AP6" s="27" t="s">
        <v>28</v>
      </c>
      <c r="AQ6" s="27" t="s">
        <v>29</v>
      </c>
      <c r="AR6" s="9" t="s">
        <v>30</v>
      </c>
      <c r="AS6" s="44" t="s">
        <v>47</v>
      </c>
      <c r="AT6" s="13" t="s">
        <v>31</v>
      </c>
      <c r="AU6" s="124"/>
    </row>
    <row r="7" spans="1:47" ht="15.75" thickBot="1" x14ac:dyDescent="0.3">
      <c r="A7" s="15">
        <v>1</v>
      </c>
      <c r="B7" s="7">
        <v>2</v>
      </c>
      <c r="C7" s="15">
        <v>3</v>
      </c>
      <c r="D7" s="7">
        <v>4</v>
      </c>
      <c r="E7" s="15">
        <v>5</v>
      </c>
      <c r="F7" s="7">
        <v>6</v>
      </c>
      <c r="G7" s="15">
        <v>7</v>
      </c>
      <c r="H7" s="7">
        <v>8</v>
      </c>
      <c r="I7" s="15">
        <v>9</v>
      </c>
      <c r="J7" s="95"/>
      <c r="K7" s="7">
        <v>10</v>
      </c>
      <c r="L7" s="15">
        <v>11</v>
      </c>
      <c r="M7" s="7">
        <v>12</v>
      </c>
      <c r="N7" s="15">
        <v>13</v>
      </c>
      <c r="O7" s="7">
        <v>14</v>
      </c>
      <c r="P7" s="15">
        <v>15</v>
      </c>
      <c r="Q7" s="7">
        <v>16</v>
      </c>
      <c r="R7" s="15">
        <v>17</v>
      </c>
      <c r="S7" s="7">
        <v>18</v>
      </c>
      <c r="T7" s="15">
        <v>19</v>
      </c>
      <c r="U7" s="7">
        <v>20</v>
      </c>
      <c r="V7" s="15">
        <v>21</v>
      </c>
      <c r="W7" s="7">
        <v>22</v>
      </c>
      <c r="X7" s="15">
        <v>23</v>
      </c>
      <c r="Y7" s="7">
        <v>24</v>
      </c>
      <c r="Z7" s="15">
        <v>25</v>
      </c>
      <c r="AA7" s="7">
        <v>26</v>
      </c>
      <c r="AB7" s="15">
        <v>27</v>
      </c>
      <c r="AC7" s="7">
        <v>28</v>
      </c>
      <c r="AD7" s="15">
        <v>29</v>
      </c>
      <c r="AE7" s="7">
        <v>30</v>
      </c>
      <c r="AF7" s="15">
        <v>31</v>
      </c>
      <c r="AG7" s="7">
        <v>32</v>
      </c>
      <c r="AH7" s="15">
        <v>33</v>
      </c>
      <c r="AI7" s="7">
        <v>34</v>
      </c>
      <c r="AJ7" s="15">
        <v>35</v>
      </c>
      <c r="AK7" s="7">
        <v>36</v>
      </c>
      <c r="AL7" s="15">
        <v>37</v>
      </c>
      <c r="AM7" s="7">
        <v>38</v>
      </c>
      <c r="AN7" s="15">
        <v>39</v>
      </c>
      <c r="AO7" s="7">
        <v>40</v>
      </c>
      <c r="AP7" s="15">
        <v>41</v>
      </c>
      <c r="AQ7" s="7">
        <v>42</v>
      </c>
      <c r="AR7" s="15">
        <v>43</v>
      </c>
      <c r="AS7" s="7">
        <v>44</v>
      </c>
      <c r="AT7" s="15">
        <v>45</v>
      </c>
      <c r="AU7" s="7">
        <v>46</v>
      </c>
    </row>
    <row r="8" spans="1:47" ht="15.75" thickBot="1" x14ac:dyDescent="0.3">
      <c r="A8" s="117" t="s">
        <v>65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9"/>
    </row>
    <row r="9" spans="1:47" ht="15.75" thickBot="1" x14ac:dyDescent="0.3">
      <c r="A9" s="120" t="s">
        <v>48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2"/>
    </row>
    <row r="10" spans="1:47" ht="15.75" thickBot="1" x14ac:dyDescent="0.3">
      <c r="A10" s="34">
        <v>1</v>
      </c>
      <c r="B10" s="76">
        <v>103500</v>
      </c>
      <c r="C10" s="31">
        <v>1</v>
      </c>
      <c r="D10" s="31"/>
      <c r="E10" s="33"/>
      <c r="F10" s="34">
        <v>1</v>
      </c>
      <c r="G10" s="35"/>
      <c r="H10" s="35"/>
      <c r="I10" s="35"/>
      <c r="J10" s="89"/>
      <c r="K10" s="36"/>
      <c r="L10" s="30"/>
      <c r="M10" s="12"/>
      <c r="N10" s="31"/>
      <c r="O10" s="34"/>
      <c r="P10" s="45"/>
      <c r="Q10" s="35"/>
      <c r="R10" s="45"/>
      <c r="S10" s="36"/>
      <c r="T10" s="33"/>
      <c r="U10" s="34">
        <v>3.5</v>
      </c>
      <c r="V10" s="45"/>
      <c r="W10" s="35"/>
      <c r="X10" s="45">
        <f>U10</f>
        <v>3.5</v>
      </c>
      <c r="Y10" s="36"/>
      <c r="Z10" s="30"/>
      <c r="AA10" s="12"/>
      <c r="AB10" s="34">
        <v>1</v>
      </c>
      <c r="AC10" s="36"/>
      <c r="AD10" s="34">
        <v>1</v>
      </c>
      <c r="AE10" s="36"/>
      <c r="AF10" s="33"/>
      <c r="AG10" s="34"/>
      <c r="AH10" s="35"/>
      <c r="AI10" s="35">
        <v>1</v>
      </c>
      <c r="AJ10" s="35"/>
      <c r="AK10" s="36"/>
      <c r="AL10" s="31">
        <v>1</v>
      </c>
      <c r="AM10" s="31"/>
      <c r="AN10" s="47">
        <f>U10*1.1</f>
        <v>3.8500000000000005</v>
      </c>
      <c r="AO10" s="47">
        <f>U10*1.1</f>
        <v>3.8500000000000005</v>
      </c>
      <c r="AP10" s="34"/>
      <c r="AQ10" s="35"/>
      <c r="AR10" s="35"/>
      <c r="AS10" s="35"/>
      <c r="AT10" s="36">
        <v>1</v>
      </c>
      <c r="AU10" s="5" t="s">
        <v>33</v>
      </c>
    </row>
    <row r="11" spans="1:47" ht="15.75" thickBot="1" x14ac:dyDescent="0.3">
      <c r="A11" s="37">
        <v>2</v>
      </c>
      <c r="B11" s="78">
        <v>104539</v>
      </c>
      <c r="C11" s="49">
        <v>1</v>
      </c>
      <c r="D11" s="49"/>
      <c r="E11" s="23"/>
      <c r="F11" s="48">
        <v>1</v>
      </c>
      <c r="G11" s="50"/>
      <c r="H11" s="50"/>
      <c r="I11" s="50"/>
      <c r="J11" s="53"/>
      <c r="K11" s="51"/>
      <c r="L11" s="52"/>
      <c r="M11" s="53"/>
      <c r="N11" s="49"/>
      <c r="O11" s="48"/>
      <c r="P11" s="54"/>
      <c r="Q11" s="50"/>
      <c r="R11" s="54"/>
      <c r="S11" s="51"/>
      <c r="T11" s="23"/>
      <c r="U11" s="48">
        <v>4</v>
      </c>
      <c r="V11" s="54"/>
      <c r="W11" s="50"/>
      <c r="X11" s="54">
        <f>U11-Y11</f>
        <v>3</v>
      </c>
      <c r="Y11" s="51">
        <v>1</v>
      </c>
      <c r="Z11" s="52"/>
      <c r="AA11" s="53"/>
      <c r="AB11" s="48">
        <v>1</v>
      </c>
      <c r="AC11" s="51"/>
      <c r="AD11" s="48">
        <v>1</v>
      </c>
      <c r="AE11" s="51"/>
      <c r="AF11" s="23"/>
      <c r="AG11" s="48"/>
      <c r="AH11" s="50"/>
      <c r="AI11" s="50">
        <v>1</v>
      </c>
      <c r="AJ11" s="50"/>
      <c r="AK11" s="51"/>
      <c r="AL11" s="49">
        <v>1</v>
      </c>
      <c r="AM11" s="49"/>
      <c r="AN11" s="55">
        <f>U11*1.1</f>
        <v>4.4000000000000004</v>
      </c>
      <c r="AO11" s="55">
        <f>U11*1.1</f>
        <v>4.4000000000000004</v>
      </c>
      <c r="AP11" s="48"/>
      <c r="AQ11" s="50"/>
      <c r="AR11" s="50"/>
      <c r="AS11" s="50"/>
      <c r="AT11" s="51">
        <v>1</v>
      </c>
      <c r="AU11" s="56" t="s">
        <v>34</v>
      </c>
    </row>
    <row r="12" spans="1:47" ht="15.75" thickBot="1" x14ac:dyDescent="0.3">
      <c r="A12" s="98" t="s">
        <v>32</v>
      </c>
      <c r="B12" s="99"/>
      <c r="C12" s="57">
        <f>C10+C11</f>
        <v>2</v>
      </c>
      <c r="D12" s="57">
        <f t="shared" ref="D12:AT12" si="0">D10+D11</f>
        <v>0</v>
      </c>
      <c r="E12" s="57">
        <f t="shared" si="0"/>
        <v>0</v>
      </c>
      <c r="F12" s="57">
        <f t="shared" si="0"/>
        <v>2</v>
      </c>
      <c r="G12" s="57">
        <f t="shared" si="0"/>
        <v>0</v>
      </c>
      <c r="H12" s="57">
        <f t="shared" si="0"/>
        <v>0</v>
      </c>
      <c r="I12" s="57">
        <f t="shared" si="0"/>
        <v>0</v>
      </c>
      <c r="J12" s="57">
        <f t="shared" si="0"/>
        <v>0</v>
      </c>
      <c r="K12" s="57">
        <f t="shared" si="0"/>
        <v>0</v>
      </c>
      <c r="L12" s="57">
        <f t="shared" si="0"/>
        <v>0</v>
      </c>
      <c r="M12" s="57">
        <f t="shared" si="0"/>
        <v>0</v>
      </c>
      <c r="N12" s="57">
        <f t="shared" si="0"/>
        <v>0</v>
      </c>
      <c r="O12" s="57">
        <f t="shared" si="0"/>
        <v>0</v>
      </c>
      <c r="P12" s="57">
        <f t="shared" si="0"/>
        <v>0</v>
      </c>
      <c r="Q12" s="57">
        <f t="shared" si="0"/>
        <v>0</v>
      </c>
      <c r="R12" s="57">
        <f t="shared" si="0"/>
        <v>0</v>
      </c>
      <c r="S12" s="57">
        <f t="shared" si="0"/>
        <v>0</v>
      </c>
      <c r="T12" s="57">
        <f t="shared" si="0"/>
        <v>0</v>
      </c>
      <c r="U12" s="57">
        <f t="shared" si="0"/>
        <v>7.5</v>
      </c>
      <c r="V12" s="57">
        <f t="shared" si="0"/>
        <v>0</v>
      </c>
      <c r="W12" s="57">
        <f t="shared" si="0"/>
        <v>0</v>
      </c>
      <c r="X12" s="57">
        <f t="shared" si="0"/>
        <v>6.5</v>
      </c>
      <c r="Y12" s="57">
        <f t="shared" si="0"/>
        <v>1</v>
      </c>
      <c r="Z12" s="57">
        <f t="shared" si="0"/>
        <v>0</v>
      </c>
      <c r="AA12" s="57">
        <f t="shared" si="0"/>
        <v>0</v>
      </c>
      <c r="AB12" s="57">
        <f t="shared" si="0"/>
        <v>2</v>
      </c>
      <c r="AC12" s="57">
        <f t="shared" si="0"/>
        <v>0</v>
      </c>
      <c r="AD12" s="57">
        <f t="shared" si="0"/>
        <v>2</v>
      </c>
      <c r="AE12" s="57">
        <f t="shared" si="0"/>
        <v>0</v>
      </c>
      <c r="AF12" s="57">
        <f t="shared" si="0"/>
        <v>0</v>
      </c>
      <c r="AG12" s="57">
        <f t="shared" si="0"/>
        <v>0</v>
      </c>
      <c r="AH12" s="57">
        <f t="shared" si="0"/>
        <v>0</v>
      </c>
      <c r="AI12" s="57">
        <f t="shared" si="0"/>
        <v>2</v>
      </c>
      <c r="AJ12" s="57">
        <f t="shared" si="0"/>
        <v>0</v>
      </c>
      <c r="AK12" s="57">
        <f t="shared" si="0"/>
        <v>0</v>
      </c>
      <c r="AL12" s="57">
        <f t="shared" si="0"/>
        <v>2</v>
      </c>
      <c r="AM12" s="57">
        <f t="shared" si="0"/>
        <v>0</v>
      </c>
      <c r="AN12" s="57">
        <f t="shared" si="0"/>
        <v>8.25</v>
      </c>
      <c r="AO12" s="57">
        <f t="shared" si="0"/>
        <v>8.25</v>
      </c>
      <c r="AP12" s="57">
        <f t="shared" si="0"/>
        <v>0</v>
      </c>
      <c r="AQ12" s="57">
        <f t="shared" si="0"/>
        <v>0</v>
      </c>
      <c r="AR12" s="57">
        <f t="shared" si="0"/>
        <v>0</v>
      </c>
      <c r="AS12" s="57">
        <f t="shared" si="0"/>
        <v>0</v>
      </c>
      <c r="AT12" s="57">
        <f t="shared" si="0"/>
        <v>2</v>
      </c>
      <c r="AU12" s="58"/>
    </row>
    <row r="13" spans="1:47" ht="15.75" thickBot="1" x14ac:dyDescent="0.3">
      <c r="A13" s="109" t="s">
        <v>49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1"/>
    </row>
    <row r="14" spans="1:47" ht="15.75" thickBot="1" x14ac:dyDescent="0.3">
      <c r="A14" s="34">
        <v>3</v>
      </c>
      <c r="B14" s="76">
        <v>104673</v>
      </c>
      <c r="C14" s="59">
        <v>1</v>
      </c>
      <c r="D14" s="59"/>
      <c r="E14" s="63"/>
      <c r="F14" s="34"/>
      <c r="G14" s="35"/>
      <c r="H14" s="35"/>
      <c r="I14" s="35">
        <v>1</v>
      </c>
      <c r="J14" s="89"/>
      <c r="K14" s="36"/>
      <c r="L14" s="60"/>
      <c r="M14" s="61"/>
      <c r="N14" s="31"/>
      <c r="O14" s="34"/>
      <c r="P14" s="45"/>
      <c r="Q14" s="35"/>
      <c r="R14" s="45"/>
      <c r="S14" s="36"/>
      <c r="T14" s="63"/>
      <c r="U14" s="34">
        <v>1</v>
      </c>
      <c r="V14" s="45"/>
      <c r="W14" s="35"/>
      <c r="X14" s="45"/>
      <c r="Y14" s="36">
        <f>U14</f>
        <v>1</v>
      </c>
      <c r="Z14" s="60"/>
      <c r="AA14" s="61"/>
      <c r="AB14" s="34">
        <v>1</v>
      </c>
      <c r="AC14" s="36"/>
      <c r="AD14" s="34">
        <v>2</v>
      </c>
      <c r="AE14" s="36"/>
      <c r="AF14" s="63"/>
      <c r="AG14" s="34"/>
      <c r="AH14" s="35"/>
      <c r="AI14" s="35"/>
      <c r="AJ14" s="35"/>
      <c r="AK14" s="36">
        <v>1</v>
      </c>
      <c r="AL14" s="31">
        <v>1</v>
      </c>
      <c r="AM14" s="31"/>
      <c r="AN14" s="47">
        <f>U14*1.1</f>
        <v>1.1000000000000001</v>
      </c>
      <c r="AO14" s="47">
        <f>U14*1.1</f>
        <v>1.1000000000000001</v>
      </c>
      <c r="AP14" s="34"/>
      <c r="AQ14" s="35"/>
      <c r="AR14" s="35"/>
      <c r="AS14" s="35"/>
      <c r="AT14" s="36">
        <v>1</v>
      </c>
      <c r="AU14" s="62" t="s">
        <v>51</v>
      </c>
    </row>
    <row r="15" spans="1:47" ht="24" customHeight="1" thickBot="1" x14ac:dyDescent="0.3">
      <c r="A15" s="37">
        <v>4</v>
      </c>
      <c r="B15" s="78">
        <v>103484</v>
      </c>
      <c r="C15" s="49">
        <v>1</v>
      </c>
      <c r="D15" s="49"/>
      <c r="E15" s="23"/>
      <c r="F15" s="48"/>
      <c r="G15" s="50"/>
      <c r="H15" s="50"/>
      <c r="I15" s="50">
        <v>1</v>
      </c>
      <c r="J15" s="53"/>
      <c r="K15" s="51"/>
      <c r="L15" s="52"/>
      <c r="M15" s="53"/>
      <c r="N15" s="49"/>
      <c r="O15" s="48"/>
      <c r="P15" s="54"/>
      <c r="Q15" s="50"/>
      <c r="R15" s="50"/>
      <c r="S15" s="51"/>
      <c r="T15" s="23"/>
      <c r="U15" s="48">
        <v>1</v>
      </c>
      <c r="V15" s="54"/>
      <c r="W15" s="50"/>
      <c r="X15" s="50"/>
      <c r="Y15" s="51">
        <f>U15</f>
        <v>1</v>
      </c>
      <c r="Z15" s="52"/>
      <c r="AA15" s="53"/>
      <c r="AB15" s="48">
        <v>1</v>
      </c>
      <c r="AC15" s="51"/>
      <c r="AD15" s="48">
        <v>2</v>
      </c>
      <c r="AE15" s="51"/>
      <c r="AF15" s="23"/>
      <c r="AG15" s="48"/>
      <c r="AH15" s="50"/>
      <c r="AI15" s="50">
        <v>1</v>
      </c>
      <c r="AJ15" s="50"/>
      <c r="AK15" s="51"/>
      <c r="AL15" s="49">
        <v>1</v>
      </c>
      <c r="AM15" s="49"/>
      <c r="AN15" s="55">
        <f>U15*1.1</f>
        <v>1.1000000000000001</v>
      </c>
      <c r="AO15" s="55">
        <f>U15*1.1</f>
        <v>1.1000000000000001</v>
      </c>
      <c r="AP15" s="48"/>
      <c r="AQ15" s="50"/>
      <c r="AR15" s="50"/>
      <c r="AS15" s="50"/>
      <c r="AT15" s="51">
        <v>1</v>
      </c>
      <c r="AU15" s="56" t="s">
        <v>52</v>
      </c>
    </row>
    <row r="16" spans="1:47" ht="15.75" thickBot="1" x14ac:dyDescent="0.3">
      <c r="A16" s="98" t="s">
        <v>32</v>
      </c>
      <c r="B16" s="99"/>
      <c r="C16" s="57">
        <f>C14+C15</f>
        <v>2</v>
      </c>
      <c r="D16" s="57">
        <f t="shared" ref="D16:AG16" si="1">D14+D15</f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57">
        <f t="shared" si="1"/>
        <v>0</v>
      </c>
      <c r="I16" s="57">
        <f t="shared" si="1"/>
        <v>2</v>
      </c>
      <c r="J16" s="57">
        <f t="shared" si="1"/>
        <v>0</v>
      </c>
      <c r="K16" s="57">
        <f t="shared" si="1"/>
        <v>0</v>
      </c>
      <c r="L16" s="57">
        <f t="shared" si="1"/>
        <v>0</v>
      </c>
      <c r="M16" s="57">
        <f t="shared" si="1"/>
        <v>0</v>
      </c>
      <c r="N16" s="57">
        <f t="shared" si="1"/>
        <v>0</v>
      </c>
      <c r="O16" s="57">
        <f t="shared" si="1"/>
        <v>0</v>
      </c>
      <c r="P16" s="57">
        <f t="shared" si="1"/>
        <v>0</v>
      </c>
      <c r="Q16" s="57">
        <f t="shared" si="1"/>
        <v>0</v>
      </c>
      <c r="R16" s="57">
        <f t="shared" si="1"/>
        <v>0</v>
      </c>
      <c r="S16" s="57">
        <f t="shared" si="1"/>
        <v>0</v>
      </c>
      <c r="T16" s="57">
        <f t="shared" si="1"/>
        <v>0</v>
      </c>
      <c r="U16" s="57">
        <f t="shared" si="1"/>
        <v>2</v>
      </c>
      <c r="V16" s="57">
        <f t="shared" si="1"/>
        <v>0</v>
      </c>
      <c r="W16" s="57">
        <f t="shared" si="1"/>
        <v>0</v>
      </c>
      <c r="X16" s="57">
        <f t="shared" si="1"/>
        <v>0</v>
      </c>
      <c r="Y16" s="57">
        <f t="shared" si="1"/>
        <v>2</v>
      </c>
      <c r="Z16" s="57">
        <f t="shared" si="1"/>
        <v>0</v>
      </c>
      <c r="AA16" s="57">
        <f t="shared" si="1"/>
        <v>0</v>
      </c>
      <c r="AB16" s="57">
        <f t="shared" si="1"/>
        <v>2</v>
      </c>
      <c r="AC16" s="57">
        <f t="shared" si="1"/>
        <v>0</v>
      </c>
      <c r="AD16" s="57">
        <f t="shared" si="1"/>
        <v>4</v>
      </c>
      <c r="AE16" s="57">
        <f t="shared" si="1"/>
        <v>0</v>
      </c>
      <c r="AF16" s="57">
        <f t="shared" si="1"/>
        <v>0</v>
      </c>
      <c r="AG16" s="57">
        <f t="shared" si="1"/>
        <v>0</v>
      </c>
      <c r="AH16" s="57">
        <f t="shared" ref="AH16:AT16" si="2">AH14+AH15</f>
        <v>0</v>
      </c>
      <c r="AI16" s="57">
        <f t="shared" si="2"/>
        <v>1</v>
      </c>
      <c r="AJ16" s="57">
        <f t="shared" si="2"/>
        <v>0</v>
      </c>
      <c r="AK16" s="57">
        <f t="shared" si="2"/>
        <v>1</v>
      </c>
      <c r="AL16" s="57">
        <f t="shared" si="2"/>
        <v>2</v>
      </c>
      <c r="AM16" s="57">
        <f t="shared" si="2"/>
        <v>0</v>
      </c>
      <c r="AN16" s="57">
        <f t="shared" si="2"/>
        <v>2.2000000000000002</v>
      </c>
      <c r="AO16" s="57">
        <f t="shared" si="2"/>
        <v>2.2000000000000002</v>
      </c>
      <c r="AP16" s="57">
        <f t="shared" si="2"/>
        <v>0</v>
      </c>
      <c r="AQ16" s="57">
        <f t="shared" si="2"/>
        <v>0</v>
      </c>
      <c r="AR16" s="57">
        <f t="shared" si="2"/>
        <v>0</v>
      </c>
      <c r="AS16" s="57">
        <f t="shared" si="2"/>
        <v>0</v>
      </c>
      <c r="AT16" s="57">
        <f t="shared" si="2"/>
        <v>2</v>
      </c>
      <c r="AU16" s="58"/>
    </row>
    <row r="17" spans="1:47" ht="15.75" thickBot="1" x14ac:dyDescent="0.3">
      <c r="A17" s="109" t="s">
        <v>53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1"/>
    </row>
    <row r="18" spans="1:47" ht="15.75" thickBot="1" x14ac:dyDescent="0.3">
      <c r="A18" s="64">
        <v>5</v>
      </c>
      <c r="B18" s="79">
        <v>104597</v>
      </c>
      <c r="C18" s="65">
        <v>1</v>
      </c>
      <c r="D18" s="65"/>
      <c r="E18" s="24"/>
      <c r="F18" s="66"/>
      <c r="G18" s="67"/>
      <c r="H18" s="67"/>
      <c r="I18" s="67"/>
      <c r="J18" s="96">
        <v>1</v>
      </c>
      <c r="K18" s="68"/>
      <c r="L18" s="69"/>
      <c r="M18" s="70"/>
      <c r="N18" s="65"/>
      <c r="O18" s="66"/>
      <c r="P18" s="71"/>
      <c r="Q18" s="67"/>
      <c r="R18" s="67"/>
      <c r="S18" s="68"/>
      <c r="T18" s="24"/>
      <c r="U18" s="66">
        <v>1.5</v>
      </c>
      <c r="V18" s="71"/>
      <c r="W18" s="67"/>
      <c r="X18" s="67">
        <f>U18-Y18</f>
        <v>1</v>
      </c>
      <c r="Y18" s="68">
        <v>0.5</v>
      </c>
      <c r="Z18" s="69"/>
      <c r="AA18" s="70"/>
      <c r="AB18" s="66">
        <v>1</v>
      </c>
      <c r="AC18" s="68"/>
      <c r="AD18" s="66">
        <v>2</v>
      </c>
      <c r="AE18" s="68"/>
      <c r="AF18" s="24"/>
      <c r="AG18" s="66"/>
      <c r="AH18" s="67"/>
      <c r="AI18" s="67">
        <v>1</v>
      </c>
      <c r="AJ18" s="67"/>
      <c r="AK18" s="68"/>
      <c r="AL18" s="65">
        <v>1</v>
      </c>
      <c r="AM18" s="65"/>
      <c r="AN18" s="72">
        <f>U18*1.1</f>
        <v>1.6500000000000001</v>
      </c>
      <c r="AO18" s="72">
        <f>U18*1.1</f>
        <v>1.6500000000000001</v>
      </c>
      <c r="AP18" s="66"/>
      <c r="AQ18" s="67"/>
      <c r="AR18" s="67"/>
      <c r="AS18" s="67"/>
      <c r="AT18" s="68">
        <v>1</v>
      </c>
      <c r="AU18" s="73" t="s">
        <v>33</v>
      </c>
    </row>
    <row r="19" spans="1:47" ht="15.75" thickBot="1" x14ac:dyDescent="0.3">
      <c r="A19" s="141" t="s">
        <v>32</v>
      </c>
      <c r="B19" s="142"/>
      <c r="C19" s="74">
        <f>C18</f>
        <v>1</v>
      </c>
      <c r="D19" s="74">
        <f t="shared" ref="D19:AC19" si="3">D18</f>
        <v>0</v>
      </c>
      <c r="E19" s="74">
        <f t="shared" si="3"/>
        <v>0</v>
      </c>
      <c r="F19" s="74">
        <f t="shared" si="3"/>
        <v>0</v>
      </c>
      <c r="G19" s="74">
        <f t="shared" si="3"/>
        <v>0</v>
      </c>
      <c r="H19" s="74">
        <f t="shared" si="3"/>
        <v>0</v>
      </c>
      <c r="I19" s="74">
        <f t="shared" si="3"/>
        <v>0</v>
      </c>
      <c r="J19" s="74">
        <f t="shared" si="3"/>
        <v>1</v>
      </c>
      <c r="K19" s="74">
        <f t="shared" si="3"/>
        <v>0</v>
      </c>
      <c r="L19" s="74">
        <f t="shared" si="3"/>
        <v>0</v>
      </c>
      <c r="M19" s="74">
        <f t="shared" si="3"/>
        <v>0</v>
      </c>
      <c r="N19" s="74">
        <f t="shared" si="3"/>
        <v>0</v>
      </c>
      <c r="O19" s="74">
        <f t="shared" si="3"/>
        <v>0</v>
      </c>
      <c r="P19" s="74">
        <f t="shared" si="3"/>
        <v>0</v>
      </c>
      <c r="Q19" s="74">
        <f t="shared" si="3"/>
        <v>0</v>
      </c>
      <c r="R19" s="74">
        <f t="shared" si="3"/>
        <v>0</v>
      </c>
      <c r="S19" s="74">
        <f t="shared" si="3"/>
        <v>0</v>
      </c>
      <c r="T19" s="74">
        <f t="shared" si="3"/>
        <v>0</v>
      </c>
      <c r="U19" s="74">
        <f t="shared" si="3"/>
        <v>1.5</v>
      </c>
      <c r="V19" s="74">
        <f t="shared" si="3"/>
        <v>0</v>
      </c>
      <c r="W19" s="74">
        <f t="shared" si="3"/>
        <v>0</v>
      </c>
      <c r="X19" s="74">
        <f t="shared" si="3"/>
        <v>1</v>
      </c>
      <c r="Y19" s="74">
        <f t="shared" si="3"/>
        <v>0.5</v>
      </c>
      <c r="Z19" s="74">
        <f t="shared" si="3"/>
        <v>0</v>
      </c>
      <c r="AA19" s="74">
        <f t="shared" si="3"/>
        <v>0</v>
      </c>
      <c r="AB19" s="74">
        <f t="shared" si="3"/>
        <v>1</v>
      </c>
      <c r="AC19" s="74">
        <f t="shared" si="3"/>
        <v>0</v>
      </c>
      <c r="AD19" s="74">
        <f t="shared" ref="AD19:AT19" si="4">AD18</f>
        <v>2</v>
      </c>
      <c r="AE19" s="74">
        <f t="shared" si="4"/>
        <v>0</v>
      </c>
      <c r="AF19" s="74">
        <f t="shared" si="4"/>
        <v>0</v>
      </c>
      <c r="AG19" s="74">
        <f t="shared" si="4"/>
        <v>0</v>
      </c>
      <c r="AH19" s="74">
        <f t="shared" si="4"/>
        <v>0</v>
      </c>
      <c r="AI19" s="74">
        <f t="shared" si="4"/>
        <v>1</v>
      </c>
      <c r="AJ19" s="74">
        <f t="shared" si="4"/>
        <v>0</v>
      </c>
      <c r="AK19" s="74">
        <f t="shared" si="4"/>
        <v>0</v>
      </c>
      <c r="AL19" s="74">
        <f t="shared" si="4"/>
        <v>1</v>
      </c>
      <c r="AM19" s="74">
        <f t="shared" si="4"/>
        <v>0</v>
      </c>
      <c r="AN19" s="74">
        <f t="shared" si="4"/>
        <v>1.6500000000000001</v>
      </c>
      <c r="AO19" s="74">
        <f t="shared" si="4"/>
        <v>1.6500000000000001</v>
      </c>
      <c r="AP19" s="74">
        <f t="shared" si="4"/>
        <v>0</v>
      </c>
      <c r="AQ19" s="74">
        <f t="shared" si="4"/>
        <v>0</v>
      </c>
      <c r="AR19" s="74">
        <f t="shared" si="4"/>
        <v>0</v>
      </c>
      <c r="AS19" s="74">
        <f t="shared" si="4"/>
        <v>0</v>
      </c>
      <c r="AT19" s="74">
        <f t="shared" si="4"/>
        <v>1</v>
      </c>
      <c r="AU19" s="75"/>
    </row>
    <row r="20" spans="1:47" ht="15.75" thickBot="1" x14ac:dyDescent="0.3">
      <c r="A20" s="100" t="s">
        <v>66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2"/>
    </row>
    <row r="21" spans="1:47" ht="15.75" thickBot="1" x14ac:dyDescent="0.3">
      <c r="A21" s="109" t="s">
        <v>54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1"/>
    </row>
    <row r="22" spans="1:47" ht="15.75" thickBot="1" x14ac:dyDescent="0.3">
      <c r="A22" s="34">
        <v>6</v>
      </c>
      <c r="B22" s="76">
        <v>104096</v>
      </c>
      <c r="C22" s="31">
        <v>1</v>
      </c>
      <c r="D22" s="31"/>
      <c r="E22" s="63"/>
      <c r="F22" s="34"/>
      <c r="G22" s="35">
        <v>1</v>
      </c>
      <c r="H22" s="35"/>
      <c r="I22" s="35"/>
      <c r="J22" s="89"/>
      <c r="K22" s="36"/>
      <c r="L22" s="60"/>
      <c r="M22" s="61"/>
      <c r="N22" s="31"/>
      <c r="O22" s="34"/>
      <c r="P22" s="45"/>
      <c r="Q22" s="35"/>
      <c r="R22" s="35"/>
      <c r="S22" s="36"/>
      <c r="T22" s="63"/>
      <c r="U22" s="34">
        <v>1</v>
      </c>
      <c r="V22" s="45"/>
      <c r="W22" s="35"/>
      <c r="X22" s="35"/>
      <c r="Y22" s="36">
        <f>U22</f>
        <v>1</v>
      </c>
      <c r="Z22" s="60"/>
      <c r="AA22" s="61"/>
      <c r="AB22" s="34">
        <v>1</v>
      </c>
      <c r="AC22" s="36"/>
      <c r="AD22" s="34">
        <v>2</v>
      </c>
      <c r="AE22" s="36"/>
      <c r="AF22" s="63"/>
      <c r="AG22" s="34"/>
      <c r="AH22" s="35"/>
      <c r="AI22" s="35">
        <v>1</v>
      </c>
      <c r="AJ22" s="35"/>
      <c r="AK22" s="36"/>
      <c r="AL22" s="31">
        <v>1</v>
      </c>
      <c r="AM22" s="31"/>
      <c r="AN22" s="82">
        <f>U22*1.1</f>
        <v>1.1000000000000001</v>
      </c>
      <c r="AO22" s="82">
        <f>U22*1.1</f>
        <v>1.1000000000000001</v>
      </c>
      <c r="AP22" s="34"/>
      <c r="AQ22" s="35"/>
      <c r="AR22" s="35"/>
      <c r="AS22" s="35"/>
      <c r="AT22" s="36">
        <v>1</v>
      </c>
      <c r="AU22" s="62" t="s">
        <v>33</v>
      </c>
    </row>
    <row r="23" spans="1:47" ht="26.25" thickBot="1" x14ac:dyDescent="0.3">
      <c r="A23" s="6">
        <v>7</v>
      </c>
      <c r="B23" s="77">
        <v>100721</v>
      </c>
      <c r="C23" s="80">
        <v>1</v>
      </c>
      <c r="D23" s="80"/>
      <c r="E23" s="33"/>
      <c r="F23" s="6"/>
      <c r="G23" s="3">
        <v>1</v>
      </c>
      <c r="H23" s="3"/>
      <c r="I23" s="3"/>
      <c r="J23" s="12"/>
      <c r="K23" s="81"/>
      <c r="L23" s="30"/>
      <c r="M23" s="12"/>
      <c r="N23" s="80"/>
      <c r="O23" s="6"/>
      <c r="P23" s="4"/>
      <c r="Q23" s="3"/>
      <c r="R23" s="3"/>
      <c r="S23" s="81"/>
      <c r="T23" s="33"/>
      <c r="U23" s="6">
        <v>1</v>
      </c>
      <c r="V23" s="4"/>
      <c r="W23" s="3"/>
      <c r="X23" s="3"/>
      <c r="Y23" s="81">
        <f>U23</f>
        <v>1</v>
      </c>
      <c r="Z23" s="30"/>
      <c r="AA23" s="12"/>
      <c r="AB23" s="6">
        <v>1</v>
      </c>
      <c r="AC23" s="81"/>
      <c r="AD23" s="6">
        <v>2</v>
      </c>
      <c r="AE23" s="81"/>
      <c r="AF23" s="33"/>
      <c r="AG23" s="6"/>
      <c r="AH23" s="3"/>
      <c r="AI23" s="3"/>
      <c r="AJ23" s="3"/>
      <c r="AK23" s="81">
        <v>1</v>
      </c>
      <c r="AL23" s="80">
        <v>1</v>
      </c>
      <c r="AM23" s="80"/>
      <c r="AN23" s="83">
        <f>U23*1.1</f>
        <v>1.1000000000000001</v>
      </c>
      <c r="AO23" s="83">
        <f>U23*1.1</f>
        <v>1.1000000000000001</v>
      </c>
      <c r="AP23" s="6"/>
      <c r="AQ23" s="3"/>
      <c r="AR23" s="3"/>
      <c r="AS23" s="3"/>
      <c r="AT23" s="81">
        <v>1</v>
      </c>
      <c r="AU23" s="5" t="s">
        <v>55</v>
      </c>
    </row>
    <row r="24" spans="1:47" ht="15.75" thickBot="1" x14ac:dyDescent="0.3">
      <c r="A24" s="6">
        <v>8</v>
      </c>
      <c r="B24" s="77" t="s">
        <v>37</v>
      </c>
      <c r="C24" s="80">
        <v>1</v>
      </c>
      <c r="D24" s="80"/>
      <c r="E24" s="33"/>
      <c r="F24" s="6"/>
      <c r="G24" s="3">
        <v>1</v>
      </c>
      <c r="H24" s="3"/>
      <c r="I24" s="3"/>
      <c r="J24" s="12"/>
      <c r="K24" s="81"/>
      <c r="L24" s="30"/>
      <c r="M24" s="12"/>
      <c r="N24" s="80"/>
      <c r="O24" s="6"/>
      <c r="P24" s="4"/>
      <c r="Q24" s="3"/>
      <c r="R24" s="3"/>
      <c r="S24" s="81"/>
      <c r="T24" s="33"/>
      <c r="U24" s="6">
        <v>1</v>
      </c>
      <c r="V24" s="4"/>
      <c r="W24" s="3"/>
      <c r="X24" s="3"/>
      <c r="Y24" s="81">
        <f>U24</f>
        <v>1</v>
      </c>
      <c r="Z24" s="30"/>
      <c r="AA24" s="12"/>
      <c r="AB24" s="6">
        <v>1</v>
      </c>
      <c r="AC24" s="81"/>
      <c r="AD24" s="6">
        <v>2</v>
      </c>
      <c r="AE24" s="81"/>
      <c r="AF24" s="33"/>
      <c r="AG24" s="6"/>
      <c r="AH24" s="3"/>
      <c r="AI24" s="3">
        <v>1</v>
      </c>
      <c r="AJ24" s="3"/>
      <c r="AK24" s="81"/>
      <c r="AL24" s="80">
        <v>1</v>
      </c>
      <c r="AM24" s="80"/>
      <c r="AN24" s="83">
        <f>U24*1.1</f>
        <v>1.1000000000000001</v>
      </c>
      <c r="AO24" s="83">
        <f>U24*1.1</f>
        <v>1.1000000000000001</v>
      </c>
      <c r="AP24" s="6"/>
      <c r="AQ24" s="3"/>
      <c r="AR24" s="3"/>
      <c r="AS24" s="3"/>
      <c r="AT24" s="81">
        <v>1</v>
      </c>
      <c r="AU24" s="5" t="s">
        <v>33</v>
      </c>
    </row>
    <row r="25" spans="1:47" ht="15.75" thickBot="1" x14ac:dyDescent="0.3">
      <c r="A25" s="6">
        <v>9</v>
      </c>
      <c r="B25" s="77" t="s">
        <v>37</v>
      </c>
      <c r="C25" s="80">
        <v>1</v>
      </c>
      <c r="D25" s="80"/>
      <c r="E25" s="33"/>
      <c r="F25" s="6"/>
      <c r="G25" s="3">
        <v>1</v>
      </c>
      <c r="H25" s="3"/>
      <c r="I25" s="3"/>
      <c r="J25" s="12"/>
      <c r="K25" s="81"/>
      <c r="L25" s="30"/>
      <c r="M25" s="12"/>
      <c r="N25" s="80"/>
      <c r="O25" s="6"/>
      <c r="P25" s="4"/>
      <c r="Q25" s="3"/>
      <c r="R25" s="3"/>
      <c r="S25" s="81"/>
      <c r="T25" s="33"/>
      <c r="U25" s="6">
        <v>1</v>
      </c>
      <c r="V25" s="4"/>
      <c r="W25" s="3"/>
      <c r="X25" s="3"/>
      <c r="Y25" s="81">
        <f>U25</f>
        <v>1</v>
      </c>
      <c r="Z25" s="30"/>
      <c r="AA25" s="12"/>
      <c r="AB25" s="6">
        <v>1</v>
      </c>
      <c r="AC25" s="81"/>
      <c r="AD25" s="6">
        <v>2</v>
      </c>
      <c r="AE25" s="81"/>
      <c r="AF25" s="33"/>
      <c r="AG25" s="6"/>
      <c r="AH25" s="3"/>
      <c r="AI25" s="3"/>
      <c r="AJ25" s="3"/>
      <c r="AK25" s="81">
        <v>1</v>
      </c>
      <c r="AL25" s="80">
        <v>1</v>
      </c>
      <c r="AM25" s="80"/>
      <c r="AN25" s="83">
        <f>U25*1.1</f>
        <v>1.1000000000000001</v>
      </c>
      <c r="AO25" s="83">
        <f>U25*1.1</f>
        <v>1.1000000000000001</v>
      </c>
      <c r="AP25" s="6"/>
      <c r="AQ25" s="3"/>
      <c r="AR25" s="3"/>
      <c r="AS25" s="3"/>
      <c r="AT25" s="81">
        <v>1</v>
      </c>
      <c r="AU25" s="5" t="s">
        <v>56</v>
      </c>
    </row>
    <row r="26" spans="1:47" ht="15.75" thickBot="1" x14ac:dyDescent="0.3">
      <c r="A26" s="6">
        <v>10</v>
      </c>
      <c r="B26" s="77">
        <v>100900</v>
      </c>
      <c r="C26" s="80"/>
      <c r="D26" s="80">
        <v>1</v>
      </c>
      <c r="E26" s="33"/>
      <c r="F26" s="6"/>
      <c r="G26" s="3"/>
      <c r="H26" s="3"/>
      <c r="I26" s="3"/>
      <c r="J26" s="12"/>
      <c r="K26" s="81"/>
      <c r="L26" s="30"/>
      <c r="M26" s="12"/>
      <c r="N26" s="80">
        <v>1</v>
      </c>
      <c r="O26" s="6">
        <v>1</v>
      </c>
      <c r="P26" s="4"/>
      <c r="Q26" s="3"/>
      <c r="R26" s="3"/>
      <c r="S26" s="81">
        <f>O26</f>
        <v>1</v>
      </c>
      <c r="T26" s="33"/>
      <c r="U26" s="6"/>
      <c r="V26" s="4"/>
      <c r="W26" s="3"/>
      <c r="X26" s="3"/>
      <c r="Y26" s="81"/>
      <c r="Z26" s="30"/>
      <c r="AA26" s="12"/>
      <c r="AB26" s="6"/>
      <c r="AC26" s="81">
        <v>1</v>
      </c>
      <c r="AD26" s="6"/>
      <c r="AE26" s="81">
        <v>2</v>
      </c>
      <c r="AF26" s="33"/>
      <c r="AG26" s="6">
        <v>1</v>
      </c>
      <c r="AH26" s="3"/>
      <c r="AI26" s="3"/>
      <c r="AJ26" s="3"/>
      <c r="AK26" s="81"/>
      <c r="AL26" s="80"/>
      <c r="AM26" s="80">
        <v>1</v>
      </c>
      <c r="AN26" s="83">
        <f>O26*1.1</f>
        <v>1.1000000000000001</v>
      </c>
      <c r="AO26" s="83">
        <f>O26*1.1</f>
        <v>1.1000000000000001</v>
      </c>
      <c r="AP26" s="6"/>
      <c r="AQ26" s="3"/>
      <c r="AR26" s="3"/>
      <c r="AS26" s="3"/>
      <c r="AT26" s="81">
        <v>1</v>
      </c>
      <c r="AU26" s="5" t="s">
        <v>58</v>
      </c>
    </row>
    <row r="27" spans="1:47" ht="15.75" thickBot="1" x14ac:dyDescent="0.3">
      <c r="A27" s="48">
        <v>11</v>
      </c>
      <c r="B27" s="85">
        <v>102871</v>
      </c>
      <c r="C27" s="49">
        <v>1</v>
      </c>
      <c r="D27" s="49"/>
      <c r="E27" s="23"/>
      <c r="F27" s="48"/>
      <c r="G27" s="50">
        <v>1</v>
      </c>
      <c r="H27" s="50"/>
      <c r="I27" s="50"/>
      <c r="J27" s="53"/>
      <c r="K27" s="51"/>
      <c r="L27" s="52"/>
      <c r="M27" s="53"/>
      <c r="N27" s="49"/>
      <c r="O27" s="48"/>
      <c r="P27" s="54"/>
      <c r="Q27" s="50"/>
      <c r="R27" s="50"/>
      <c r="S27" s="51"/>
      <c r="T27" s="23"/>
      <c r="U27" s="48">
        <v>1</v>
      </c>
      <c r="V27" s="54"/>
      <c r="W27" s="50"/>
      <c r="X27" s="50"/>
      <c r="Y27" s="51">
        <f>U27</f>
        <v>1</v>
      </c>
      <c r="Z27" s="52"/>
      <c r="AA27" s="53"/>
      <c r="AB27" s="48">
        <v>1</v>
      </c>
      <c r="AC27" s="51"/>
      <c r="AD27" s="48">
        <v>2</v>
      </c>
      <c r="AE27" s="51"/>
      <c r="AF27" s="23"/>
      <c r="AG27" s="48"/>
      <c r="AH27" s="50"/>
      <c r="AI27" s="50"/>
      <c r="AJ27" s="50">
        <v>1</v>
      </c>
      <c r="AK27" s="51"/>
      <c r="AL27" s="49">
        <v>1</v>
      </c>
      <c r="AM27" s="49"/>
      <c r="AN27" s="86">
        <f>U27*1.1</f>
        <v>1.1000000000000001</v>
      </c>
      <c r="AO27" s="86">
        <f>U27*1.1</f>
        <v>1.1000000000000001</v>
      </c>
      <c r="AP27" s="48"/>
      <c r="AQ27" s="50"/>
      <c r="AR27" s="50"/>
      <c r="AS27" s="50"/>
      <c r="AT27" s="51">
        <v>1</v>
      </c>
      <c r="AU27" s="56" t="s">
        <v>35</v>
      </c>
    </row>
    <row r="28" spans="1:47" ht="15.75" thickBot="1" x14ac:dyDescent="0.3">
      <c r="A28" s="98" t="s">
        <v>32</v>
      </c>
      <c r="B28" s="99"/>
      <c r="C28" s="57">
        <f>C22+C23+C24+C25+C26+C27</f>
        <v>5</v>
      </c>
      <c r="D28" s="57">
        <f t="shared" ref="D28:AC28" si="5">D22+D23+D24+D25+D26+D27</f>
        <v>1</v>
      </c>
      <c r="E28" s="57">
        <f t="shared" si="5"/>
        <v>0</v>
      </c>
      <c r="F28" s="57">
        <f t="shared" si="5"/>
        <v>0</v>
      </c>
      <c r="G28" s="57">
        <f t="shared" si="5"/>
        <v>5</v>
      </c>
      <c r="H28" s="57">
        <f t="shared" si="5"/>
        <v>0</v>
      </c>
      <c r="I28" s="57">
        <f t="shared" si="5"/>
        <v>0</v>
      </c>
      <c r="J28" s="57">
        <f t="shared" si="5"/>
        <v>0</v>
      </c>
      <c r="K28" s="57">
        <f t="shared" si="5"/>
        <v>0</v>
      </c>
      <c r="L28" s="57">
        <f t="shared" si="5"/>
        <v>0</v>
      </c>
      <c r="M28" s="57">
        <f t="shared" si="5"/>
        <v>0</v>
      </c>
      <c r="N28" s="57">
        <f t="shared" si="5"/>
        <v>1</v>
      </c>
      <c r="O28" s="57">
        <f t="shared" si="5"/>
        <v>1</v>
      </c>
      <c r="P28" s="57">
        <f t="shared" si="5"/>
        <v>0</v>
      </c>
      <c r="Q28" s="57">
        <f t="shared" si="5"/>
        <v>0</v>
      </c>
      <c r="R28" s="57">
        <f t="shared" si="5"/>
        <v>0</v>
      </c>
      <c r="S28" s="57">
        <f t="shared" si="5"/>
        <v>1</v>
      </c>
      <c r="T28" s="57">
        <f t="shared" si="5"/>
        <v>0</v>
      </c>
      <c r="U28" s="57">
        <f t="shared" si="5"/>
        <v>5</v>
      </c>
      <c r="V28" s="57">
        <f t="shared" si="5"/>
        <v>0</v>
      </c>
      <c r="W28" s="57">
        <f t="shared" si="5"/>
        <v>0</v>
      </c>
      <c r="X28" s="57">
        <f t="shared" si="5"/>
        <v>0</v>
      </c>
      <c r="Y28" s="57">
        <f t="shared" si="5"/>
        <v>5</v>
      </c>
      <c r="Z28" s="57">
        <f t="shared" si="5"/>
        <v>0</v>
      </c>
      <c r="AA28" s="57">
        <f t="shared" si="5"/>
        <v>0</v>
      </c>
      <c r="AB28" s="57">
        <f t="shared" si="5"/>
        <v>5</v>
      </c>
      <c r="AC28" s="57">
        <f t="shared" si="5"/>
        <v>1</v>
      </c>
      <c r="AD28" s="57">
        <f t="shared" ref="AD28:AT28" si="6">AD22+AD23+AD24+AD25+AD26+AD27</f>
        <v>10</v>
      </c>
      <c r="AE28" s="57">
        <f t="shared" si="6"/>
        <v>2</v>
      </c>
      <c r="AF28" s="57">
        <f t="shared" si="6"/>
        <v>0</v>
      </c>
      <c r="AG28" s="57">
        <f t="shared" si="6"/>
        <v>1</v>
      </c>
      <c r="AH28" s="57">
        <f t="shared" si="6"/>
        <v>0</v>
      </c>
      <c r="AI28" s="57">
        <f t="shared" si="6"/>
        <v>2</v>
      </c>
      <c r="AJ28" s="57">
        <f t="shared" si="6"/>
        <v>1</v>
      </c>
      <c r="AK28" s="57">
        <f t="shared" si="6"/>
        <v>2</v>
      </c>
      <c r="AL28" s="57">
        <f t="shared" si="6"/>
        <v>5</v>
      </c>
      <c r="AM28" s="57">
        <f t="shared" si="6"/>
        <v>1</v>
      </c>
      <c r="AN28" s="57">
        <f t="shared" si="6"/>
        <v>6.6</v>
      </c>
      <c r="AO28" s="57">
        <f t="shared" si="6"/>
        <v>6.6</v>
      </c>
      <c r="AP28" s="57">
        <f t="shared" si="6"/>
        <v>0</v>
      </c>
      <c r="AQ28" s="57">
        <f t="shared" si="6"/>
        <v>0</v>
      </c>
      <c r="AR28" s="57">
        <f t="shared" si="6"/>
        <v>0</v>
      </c>
      <c r="AS28" s="57">
        <f t="shared" si="6"/>
        <v>0</v>
      </c>
      <c r="AT28" s="57">
        <f t="shared" si="6"/>
        <v>6</v>
      </c>
      <c r="AU28" s="58"/>
    </row>
    <row r="29" spans="1:47" ht="15.75" thickBot="1" x14ac:dyDescent="0.3">
      <c r="A29" s="106" t="s">
        <v>60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8"/>
    </row>
    <row r="30" spans="1:47" ht="26.25" thickBot="1" x14ac:dyDescent="0.3">
      <c r="A30" s="34">
        <v>12</v>
      </c>
      <c r="B30" s="76" t="s">
        <v>37</v>
      </c>
      <c r="C30" s="31">
        <v>1</v>
      </c>
      <c r="D30" s="31"/>
      <c r="E30" s="63"/>
      <c r="F30" s="34"/>
      <c r="G30" s="35"/>
      <c r="H30" s="35">
        <v>1</v>
      </c>
      <c r="I30" s="35"/>
      <c r="J30" s="89"/>
      <c r="K30" s="36"/>
      <c r="L30" s="60"/>
      <c r="M30" s="61"/>
      <c r="N30" s="31"/>
      <c r="O30" s="34"/>
      <c r="P30" s="45"/>
      <c r="Q30" s="35"/>
      <c r="R30" s="35"/>
      <c r="S30" s="36"/>
      <c r="T30" s="63"/>
      <c r="U30" s="34">
        <v>1.5</v>
      </c>
      <c r="V30" s="45"/>
      <c r="W30" s="35"/>
      <c r="X30" s="35">
        <f>U30</f>
        <v>1.5</v>
      </c>
      <c r="Y30" s="36"/>
      <c r="Z30" s="60"/>
      <c r="AA30" s="61"/>
      <c r="AB30" s="34">
        <v>1</v>
      </c>
      <c r="AC30" s="36"/>
      <c r="AD30" s="34">
        <v>2</v>
      </c>
      <c r="AE30" s="36"/>
      <c r="AF30" s="63"/>
      <c r="AG30" s="34"/>
      <c r="AH30" s="35"/>
      <c r="AI30" s="35"/>
      <c r="AJ30" s="35"/>
      <c r="AK30" s="89">
        <v>1</v>
      </c>
      <c r="AL30" s="31">
        <v>1</v>
      </c>
      <c r="AM30" s="90"/>
      <c r="AN30" s="82">
        <f>U30*1.1</f>
        <v>1.6500000000000001</v>
      </c>
      <c r="AO30" s="82">
        <f>U30*1.1</f>
        <v>1.6500000000000001</v>
      </c>
      <c r="AP30" s="34"/>
      <c r="AQ30" s="35"/>
      <c r="AR30" s="35"/>
      <c r="AS30" s="35"/>
      <c r="AT30" s="36">
        <v>1</v>
      </c>
      <c r="AU30" s="91" t="s">
        <v>59</v>
      </c>
    </row>
    <row r="31" spans="1:47" ht="26.25" thickBot="1" x14ac:dyDescent="0.3">
      <c r="A31" s="48">
        <v>13</v>
      </c>
      <c r="B31" s="85">
        <v>103485</v>
      </c>
      <c r="C31" s="49">
        <v>1</v>
      </c>
      <c r="D31" s="49"/>
      <c r="E31" s="23"/>
      <c r="F31" s="48"/>
      <c r="G31" s="50"/>
      <c r="H31" s="50">
        <v>1</v>
      </c>
      <c r="I31" s="50"/>
      <c r="J31" s="53"/>
      <c r="K31" s="51"/>
      <c r="L31" s="52"/>
      <c r="M31" s="53"/>
      <c r="N31" s="49"/>
      <c r="O31" s="48"/>
      <c r="P31" s="54"/>
      <c r="Q31" s="50"/>
      <c r="R31" s="50"/>
      <c r="S31" s="51"/>
      <c r="T31" s="23"/>
      <c r="U31" s="48">
        <v>16.5</v>
      </c>
      <c r="V31" s="54">
        <v>9.5</v>
      </c>
      <c r="W31" s="50"/>
      <c r="X31" s="54">
        <f>U31-V31-Y31</f>
        <v>6</v>
      </c>
      <c r="Y31" s="51">
        <v>1</v>
      </c>
      <c r="Z31" s="52"/>
      <c r="AA31" s="53"/>
      <c r="AB31" s="48">
        <v>1</v>
      </c>
      <c r="AC31" s="51"/>
      <c r="AD31" s="48">
        <v>2</v>
      </c>
      <c r="AE31" s="51"/>
      <c r="AF31" s="23"/>
      <c r="AG31" s="48"/>
      <c r="AH31" s="50"/>
      <c r="AI31" s="50">
        <v>1</v>
      </c>
      <c r="AJ31" s="50"/>
      <c r="AK31" s="53"/>
      <c r="AL31" s="49">
        <v>1</v>
      </c>
      <c r="AM31" s="22"/>
      <c r="AN31" s="86">
        <f>U31*1.1</f>
        <v>18.150000000000002</v>
      </c>
      <c r="AO31" s="86">
        <f>U31*1.1</f>
        <v>18.150000000000002</v>
      </c>
      <c r="AP31" s="48"/>
      <c r="AQ31" s="50"/>
      <c r="AR31" s="54">
        <f>V31</f>
        <v>9.5</v>
      </c>
      <c r="AS31" s="50"/>
      <c r="AT31" s="51">
        <v>2</v>
      </c>
      <c r="AU31" s="93" t="s">
        <v>52</v>
      </c>
    </row>
    <row r="32" spans="1:47" ht="15.75" thickBot="1" x14ac:dyDescent="0.3">
      <c r="A32" s="98" t="s">
        <v>32</v>
      </c>
      <c r="B32" s="99"/>
      <c r="C32" s="57">
        <f>C30+C31</f>
        <v>2</v>
      </c>
      <c r="D32" s="57">
        <f t="shared" ref="D32:T32" si="7">D30+D31</f>
        <v>0</v>
      </c>
      <c r="E32" s="57">
        <f t="shared" si="7"/>
        <v>0</v>
      </c>
      <c r="F32" s="57">
        <f t="shared" si="7"/>
        <v>0</v>
      </c>
      <c r="G32" s="57">
        <f t="shared" si="7"/>
        <v>0</v>
      </c>
      <c r="H32" s="57">
        <f t="shared" si="7"/>
        <v>2</v>
      </c>
      <c r="I32" s="57">
        <f t="shared" si="7"/>
        <v>0</v>
      </c>
      <c r="J32" s="57">
        <f t="shared" si="7"/>
        <v>0</v>
      </c>
      <c r="K32" s="57">
        <f t="shared" si="7"/>
        <v>0</v>
      </c>
      <c r="L32" s="57">
        <f t="shared" si="7"/>
        <v>0</v>
      </c>
      <c r="M32" s="57">
        <f t="shared" si="7"/>
        <v>0</v>
      </c>
      <c r="N32" s="57">
        <f t="shared" si="7"/>
        <v>0</v>
      </c>
      <c r="O32" s="57">
        <f t="shared" si="7"/>
        <v>0</v>
      </c>
      <c r="P32" s="57">
        <f t="shared" si="7"/>
        <v>0</v>
      </c>
      <c r="Q32" s="57">
        <f t="shared" si="7"/>
        <v>0</v>
      </c>
      <c r="R32" s="57">
        <f t="shared" si="7"/>
        <v>0</v>
      </c>
      <c r="S32" s="57">
        <f t="shared" si="7"/>
        <v>0</v>
      </c>
      <c r="T32" s="57">
        <f t="shared" si="7"/>
        <v>0</v>
      </c>
      <c r="U32" s="57">
        <f t="shared" ref="U32:AT32" si="8">U30+U31</f>
        <v>18</v>
      </c>
      <c r="V32" s="57">
        <f t="shared" si="8"/>
        <v>9.5</v>
      </c>
      <c r="W32" s="57">
        <f t="shared" si="8"/>
        <v>0</v>
      </c>
      <c r="X32" s="57">
        <f t="shared" si="8"/>
        <v>7.5</v>
      </c>
      <c r="Y32" s="57">
        <f t="shared" si="8"/>
        <v>1</v>
      </c>
      <c r="Z32" s="57">
        <f t="shared" si="8"/>
        <v>0</v>
      </c>
      <c r="AA32" s="57">
        <f t="shared" si="8"/>
        <v>0</v>
      </c>
      <c r="AB32" s="57">
        <f t="shared" si="8"/>
        <v>2</v>
      </c>
      <c r="AC32" s="57">
        <f t="shared" si="8"/>
        <v>0</v>
      </c>
      <c r="AD32" s="57">
        <f t="shared" si="8"/>
        <v>4</v>
      </c>
      <c r="AE32" s="57">
        <f t="shared" si="8"/>
        <v>0</v>
      </c>
      <c r="AF32" s="57">
        <f t="shared" si="8"/>
        <v>0</v>
      </c>
      <c r="AG32" s="57">
        <f t="shared" si="8"/>
        <v>0</v>
      </c>
      <c r="AH32" s="57">
        <f t="shared" si="8"/>
        <v>0</v>
      </c>
      <c r="AI32" s="57">
        <f t="shared" si="8"/>
        <v>1</v>
      </c>
      <c r="AJ32" s="57">
        <f t="shared" si="8"/>
        <v>0</v>
      </c>
      <c r="AK32" s="57">
        <f t="shared" si="8"/>
        <v>1</v>
      </c>
      <c r="AL32" s="57">
        <f t="shared" si="8"/>
        <v>2</v>
      </c>
      <c r="AM32" s="57">
        <f t="shared" si="8"/>
        <v>0</v>
      </c>
      <c r="AN32" s="57">
        <f t="shared" si="8"/>
        <v>19.8</v>
      </c>
      <c r="AO32" s="57">
        <f t="shared" si="8"/>
        <v>19.8</v>
      </c>
      <c r="AP32" s="57">
        <f t="shared" si="8"/>
        <v>0</v>
      </c>
      <c r="AQ32" s="57">
        <f t="shared" si="8"/>
        <v>0</v>
      </c>
      <c r="AR32" s="57">
        <f t="shared" si="8"/>
        <v>9.5</v>
      </c>
      <c r="AS32" s="57">
        <f t="shared" si="8"/>
        <v>0</v>
      </c>
      <c r="AT32" s="57">
        <f t="shared" si="8"/>
        <v>3</v>
      </c>
      <c r="AU32" s="58"/>
    </row>
    <row r="33" spans="1:47" ht="15.75" thickBot="1" x14ac:dyDescent="0.3">
      <c r="A33" s="106" t="s">
        <v>61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8"/>
    </row>
    <row r="34" spans="1:47" ht="15.75" thickBot="1" x14ac:dyDescent="0.3">
      <c r="A34" s="34">
        <v>14</v>
      </c>
      <c r="B34" s="76">
        <v>106747</v>
      </c>
      <c r="C34" s="34">
        <v>1</v>
      </c>
      <c r="D34" s="35"/>
      <c r="E34" s="35"/>
      <c r="F34" s="35"/>
      <c r="G34" s="35"/>
      <c r="H34" s="35"/>
      <c r="I34" s="35"/>
      <c r="J34" s="89"/>
      <c r="K34" s="36">
        <v>1</v>
      </c>
      <c r="L34" s="60"/>
      <c r="M34" s="61"/>
      <c r="N34" s="31"/>
      <c r="O34" s="34"/>
      <c r="P34" s="45"/>
      <c r="Q34" s="35"/>
      <c r="R34" s="35"/>
      <c r="S34" s="36"/>
      <c r="T34" s="63"/>
      <c r="U34" s="34">
        <v>9.5</v>
      </c>
      <c r="V34" s="45">
        <v>5.5</v>
      </c>
      <c r="W34" s="35"/>
      <c r="X34" s="45">
        <f>U34-V34</f>
        <v>4</v>
      </c>
      <c r="Y34" s="36"/>
      <c r="Z34" s="60"/>
      <c r="AA34" s="61"/>
      <c r="AB34" s="34">
        <v>1</v>
      </c>
      <c r="AC34" s="36"/>
      <c r="AD34" s="34">
        <v>2</v>
      </c>
      <c r="AE34" s="36"/>
      <c r="AF34" s="63"/>
      <c r="AG34" s="34"/>
      <c r="AH34" s="35"/>
      <c r="AI34" s="35"/>
      <c r="AJ34" s="35"/>
      <c r="AK34" s="36">
        <v>1</v>
      </c>
      <c r="AL34" s="31">
        <v>1</v>
      </c>
      <c r="AM34" s="31"/>
      <c r="AN34" s="82">
        <f>U34*1.1</f>
        <v>10.450000000000001</v>
      </c>
      <c r="AO34" s="82">
        <f>U34*1.1</f>
        <v>10.450000000000001</v>
      </c>
      <c r="AP34" s="34"/>
      <c r="AQ34" s="35"/>
      <c r="AR34" s="45">
        <f>V34</f>
        <v>5.5</v>
      </c>
      <c r="AS34" s="35"/>
      <c r="AT34" s="36">
        <v>2</v>
      </c>
      <c r="AU34" s="91" t="s">
        <v>51</v>
      </c>
    </row>
    <row r="35" spans="1:47" ht="15.75" thickBot="1" x14ac:dyDescent="0.3">
      <c r="A35" s="37">
        <v>15</v>
      </c>
      <c r="B35" s="78">
        <v>104547</v>
      </c>
      <c r="C35" s="37">
        <v>1</v>
      </c>
      <c r="D35" s="38"/>
      <c r="E35" s="38"/>
      <c r="F35" s="38"/>
      <c r="G35" s="38"/>
      <c r="H35" s="38"/>
      <c r="I35" s="38"/>
      <c r="J35" s="97"/>
      <c r="K35" s="39">
        <v>1</v>
      </c>
      <c r="L35" s="30"/>
      <c r="M35" s="12"/>
      <c r="N35" s="32"/>
      <c r="O35" s="37"/>
      <c r="P35" s="46"/>
      <c r="Q35" s="38"/>
      <c r="R35" s="38"/>
      <c r="S35" s="39"/>
      <c r="T35" s="33"/>
      <c r="U35" s="37">
        <v>9.5</v>
      </c>
      <c r="V35" s="46">
        <v>5.5</v>
      </c>
      <c r="W35" s="38"/>
      <c r="X35" s="46">
        <f>U35-V35</f>
        <v>4</v>
      </c>
      <c r="Y35" s="39"/>
      <c r="Z35" s="30"/>
      <c r="AA35" s="12"/>
      <c r="AB35" s="37">
        <v>1</v>
      </c>
      <c r="AC35" s="39"/>
      <c r="AD35" s="37">
        <v>2</v>
      </c>
      <c r="AE35" s="39"/>
      <c r="AF35" s="33"/>
      <c r="AG35" s="37"/>
      <c r="AH35" s="38">
        <v>1</v>
      </c>
      <c r="AI35" s="38"/>
      <c r="AJ35" s="38"/>
      <c r="AK35" s="39"/>
      <c r="AL35" s="32">
        <v>1</v>
      </c>
      <c r="AM35" s="32"/>
      <c r="AN35" s="84">
        <f>U35*1.1</f>
        <v>10.450000000000001</v>
      </c>
      <c r="AO35" s="84">
        <f>U35*1.1</f>
        <v>10.450000000000001</v>
      </c>
      <c r="AP35" s="37"/>
      <c r="AQ35" s="38"/>
      <c r="AR35" s="46">
        <f>V35</f>
        <v>5.5</v>
      </c>
      <c r="AS35" s="38"/>
      <c r="AT35" s="39">
        <v>2</v>
      </c>
      <c r="AU35" s="92" t="s">
        <v>34</v>
      </c>
    </row>
    <row r="36" spans="1:47" ht="15.75" thickBot="1" x14ac:dyDescent="0.3">
      <c r="A36" s="112" t="s">
        <v>32</v>
      </c>
      <c r="B36" s="113"/>
      <c r="C36" s="88">
        <f>C34+C35</f>
        <v>2</v>
      </c>
      <c r="D36" s="88">
        <f t="shared" ref="D36:AJ36" si="9">D34+D35</f>
        <v>0</v>
      </c>
      <c r="E36" s="88">
        <f t="shared" si="9"/>
        <v>0</v>
      </c>
      <c r="F36" s="88">
        <f t="shared" si="9"/>
        <v>0</v>
      </c>
      <c r="G36" s="88">
        <f t="shared" si="9"/>
        <v>0</v>
      </c>
      <c r="H36" s="88">
        <f t="shared" si="9"/>
        <v>0</v>
      </c>
      <c r="I36" s="88">
        <f t="shared" si="9"/>
        <v>0</v>
      </c>
      <c r="J36" s="88">
        <f t="shared" si="9"/>
        <v>0</v>
      </c>
      <c r="K36" s="88">
        <f t="shared" si="9"/>
        <v>2</v>
      </c>
      <c r="L36" s="88">
        <f t="shared" si="9"/>
        <v>0</v>
      </c>
      <c r="M36" s="88">
        <f t="shared" si="9"/>
        <v>0</v>
      </c>
      <c r="N36" s="88">
        <f t="shared" si="9"/>
        <v>0</v>
      </c>
      <c r="O36" s="88">
        <f t="shared" si="9"/>
        <v>0</v>
      </c>
      <c r="P36" s="88">
        <f t="shared" si="9"/>
        <v>0</v>
      </c>
      <c r="Q36" s="88">
        <f t="shared" si="9"/>
        <v>0</v>
      </c>
      <c r="R36" s="88">
        <f t="shared" si="9"/>
        <v>0</v>
      </c>
      <c r="S36" s="88">
        <f t="shared" si="9"/>
        <v>0</v>
      </c>
      <c r="T36" s="88">
        <f t="shared" si="9"/>
        <v>0</v>
      </c>
      <c r="U36" s="88">
        <f t="shared" si="9"/>
        <v>19</v>
      </c>
      <c r="V36" s="88">
        <f t="shared" si="9"/>
        <v>11</v>
      </c>
      <c r="W36" s="88">
        <f t="shared" si="9"/>
        <v>0</v>
      </c>
      <c r="X36" s="88">
        <f t="shared" si="9"/>
        <v>8</v>
      </c>
      <c r="Y36" s="88">
        <f t="shared" si="9"/>
        <v>0</v>
      </c>
      <c r="Z36" s="88">
        <f t="shared" si="9"/>
        <v>0</v>
      </c>
      <c r="AA36" s="88">
        <f t="shared" si="9"/>
        <v>0</v>
      </c>
      <c r="AB36" s="88">
        <f t="shared" si="9"/>
        <v>2</v>
      </c>
      <c r="AC36" s="88">
        <f t="shared" si="9"/>
        <v>0</v>
      </c>
      <c r="AD36" s="88">
        <f t="shared" si="9"/>
        <v>4</v>
      </c>
      <c r="AE36" s="88">
        <f t="shared" si="9"/>
        <v>0</v>
      </c>
      <c r="AF36" s="88">
        <f t="shared" si="9"/>
        <v>0</v>
      </c>
      <c r="AG36" s="88">
        <f t="shared" si="9"/>
        <v>0</v>
      </c>
      <c r="AH36" s="88">
        <f t="shared" si="9"/>
        <v>1</v>
      </c>
      <c r="AI36" s="88">
        <f t="shared" si="9"/>
        <v>0</v>
      </c>
      <c r="AJ36" s="88">
        <f t="shared" si="9"/>
        <v>0</v>
      </c>
      <c r="AK36" s="88">
        <f t="shared" ref="AK36:AT36" si="10">AK34+AK35</f>
        <v>1</v>
      </c>
      <c r="AL36" s="88">
        <f t="shared" si="10"/>
        <v>2</v>
      </c>
      <c r="AM36" s="88">
        <f t="shared" si="10"/>
        <v>0</v>
      </c>
      <c r="AN36" s="88">
        <f t="shared" si="10"/>
        <v>20.900000000000002</v>
      </c>
      <c r="AO36" s="88">
        <f t="shared" si="10"/>
        <v>20.900000000000002</v>
      </c>
      <c r="AP36" s="88">
        <f t="shared" si="10"/>
        <v>0</v>
      </c>
      <c r="AQ36" s="88">
        <f t="shared" si="10"/>
        <v>0</v>
      </c>
      <c r="AR36" s="88">
        <f t="shared" si="10"/>
        <v>11</v>
      </c>
      <c r="AS36" s="88">
        <f t="shared" si="10"/>
        <v>0</v>
      </c>
      <c r="AT36" s="88">
        <f t="shared" si="10"/>
        <v>4</v>
      </c>
      <c r="AU36" s="87"/>
    </row>
    <row r="37" spans="1:47" ht="15.75" thickBot="1" x14ac:dyDescent="0.3">
      <c r="A37" s="109" t="s">
        <v>63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1"/>
    </row>
    <row r="38" spans="1:47" ht="26.25" thickBot="1" x14ac:dyDescent="0.3">
      <c r="A38" s="66">
        <v>16</v>
      </c>
      <c r="B38" s="94">
        <v>107128</v>
      </c>
      <c r="C38" s="65">
        <v>1</v>
      </c>
      <c r="D38" s="65"/>
      <c r="E38" s="24"/>
      <c r="F38" s="66"/>
      <c r="G38" s="67"/>
      <c r="H38" s="67">
        <v>1</v>
      </c>
      <c r="I38" s="67"/>
      <c r="J38" s="96"/>
      <c r="K38" s="68"/>
      <c r="L38" s="69"/>
      <c r="M38" s="70"/>
      <c r="N38" s="65"/>
      <c r="O38" s="66"/>
      <c r="P38" s="71"/>
      <c r="Q38" s="67"/>
      <c r="R38" s="67"/>
      <c r="S38" s="68"/>
      <c r="T38" s="24"/>
      <c r="U38" s="66">
        <v>4</v>
      </c>
      <c r="V38" s="71"/>
      <c r="W38" s="67"/>
      <c r="X38" s="71">
        <f>U38-V38</f>
        <v>4</v>
      </c>
      <c r="Y38" s="68"/>
      <c r="Z38" s="69"/>
      <c r="AA38" s="70"/>
      <c r="AB38" s="66">
        <v>1</v>
      </c>
      <c r="AC38" s="68"/>
      <c r="AD38" s="66">
        <v>2</v>
      </c>
      <c r="AE38" s="68"/>
      <c r="AF38" s="24"/>
      <c r="AG38" s="66"/>
      <c r="AH38" s="67"/>
      <c r="AI38" s="67"/>
      <c r="AJ38" s="67"/>
      <c r="AK38" s="68">
        <v>1</v>
      </c>
      <c r="AL38" s="65">
        <v>1</v>
      </c>
      <c r="AM38" s="65"/>
      <c r="AN38" s="72">
        <f>U38*1.1</f>
        <v>4.4000000000000004</v>
      </c>
      <c r="AO38" s="72">
        <f>U38*1.1</f>
        <v>4.4000000000000004</v>
      </c>
      <c r="AP38" s="66">
        <v>1</v>
      </c>
      <c r="AQ38" s="67"/>
      <c r="AR38" s="71"/>
      <c r="AS38" s="67"/>
      <c r="AT38" s="68">
        <v>2</v>
      </c>
      <c r="AU38" s="21" t="s">
        <v>64</v>
      </c>
    </row>
    <row r="39" spans="1:47" ht="15.75" thickBot="1" x14ac:dyDescent="0.3">
      <c r="A39" s="98" t="s">
        <v>32</v>
      </c>
      <c r="B39" s="99"/>
      <c r="C39" s="57">
        <f>C38</f>
        <v>1</v>
      </c>
      <c r="D39" s="57">
        <f t="shared" ref="D39:AD39" si="11">D38</f>
        <v>0</v>
      </c>
      <c r="E39" s="57">
        <f t="shared" si="11"/>
        <v>0</v>
      </c>
      <c r="F39" s="57">
        <f t="shared" si="11"/>
        <v>0</v>
      </c>
      <c r="G39" s="57">
        <f t="shared" si="11"/>
        <v>0</v>
      </c>
      <c r="H39" s="57">
        <f t="shared" si="11"/>
        <v>1</v>
      </c>
      <c r="I39" s="57">
        <f t="shared" si="11"/>
        <v>0</v>
      </c>
      <c r="J39" s="57">
        <f t="shared" si="11"/>
        <v>0</v>
      </c>
      <c r="K39" s="57">
        <f t="shared" si="11"/>
        <v>0</v>
      </c>
      <c r="L39" s="57">
        <f t="shared" si="11"/>
        <v>0</v>
      </c>
      <c r="M39" s="57">
        <f t="shared" si="11"/>
        <v>0</v>
      </c>
      <c r="N39" s="57">
        <f t="shared" si="11"/>
        <v>0</v>
      </c>
      <c r="O39" s="57">
        <f t="shared" si="11"/>
        <v>0</v>
      </c>
      <c r="P39" s="57">
        <f t="shared" si="11"/>
        <v>0</v>
      </c>
      <c r="Q39" s="57">
        <f t="shared" si="11"/>
        <v>0</v>
      </c>
      <c r="R39" s="57">
        <f t="shared" si="11"/>
        <v>0</v>
      </c>
      <c r="S39" s="57">
        <f t="shared" si="11"/>
        <v>0</v>
      </c>
      <c r="T39" s="57">
        <f t="shared" si="11"/>
        <v>0</v>
      </c>
      <c r="U39" s="57">
        <f t="shared" si="11"/>
        <v>4</v>
      </c>
      <c r="V39" s="57">
        <f t="shared" si="11"/>
        <v>0</v>
      </c>
      <c r="W39" s="57">
        <f t="shared" si="11"/>
        <v>0</v>
      </c>
      <c r="X39" s="57">
        <f t="shared" si="11"/>
        <v>4</v>
      </c>
      <c r="Y39" s="57">
        <f t="shared" si="11"/>
        <v>0</v>
      </c>
      <c r="Z39" s="57">
        <f t="shared" si="11"/>
        <v>0</v>
      </c>
      <c r="AA39" s="57">
        <f t="shared" si="11"/>
        <v>0</v>
      </c>
      <c r="AB39" s="57">
        <f t="shared" si="11"/>
        <v>1</v>
      </c>
      <c r="AC39" s="57">
        <f t="shared" si="11"/>
        <v>0</v>
      </c>
      <c r="AD39" s="57">
        <f t="shared" si="11"/>
        <v>2</v>
      </c>
      <c r="AE39" s="57">
        <f t="shared" ref="AE39:AT39" si="12">AE38</f>
        <v>0</v>
      </c>
      <c r="AF39" s="57">
        <f t="shared" si="12"/>
        <v>0</v>
      </c>
      <c r="AG39" s="57">
        <f t="shared" si="12"/>
        <v>0</v>
      </c>
      <c r="AH39" s="57">
        <f t="shared" si="12"/>
        <v>0</v>
      </c>
      <c r="AI39" s="57">
        <f t="shared" si="12"/>
        <v>0</v>
      </c>
      <c r="AJ39" s="57">
        <f t="shared" si="12"/>
        <v>0</v>
      </c>
      <c r="AK39" s="57">
        <f t="shared" si="12"/>
        <v>1</v>
      </c>
      <c r="AL39" s="57">
        <f t="shared" si="12"/>
        <v>1</v>
      </c>
      <c r="AM39" s="57">
        <f t="shared" si="12"/>
        <v>0</v>
      </c>
      <c r="AN39" s="57">
        <f t="shared" si="12"/>
        <v>4.4000000000000004</v>
      </c>
      <c r="AO39" s="57">
        <f t="shared" si="12"/>
        <v>4.4000000000000004</v>
      </c>
      <c r="AP39" s="57">
        <f t="shared" si="12"/>
        <v>1</v>
      </c>
      <c r="AQ39" s="57">
        <f t="shared" si="12"/>
        <v>0</v>
      </c>
      <c r="AR39" s="57">
        <f t="shared" si="12"/>
        <v>0</v>
      </c>
      <c r="AS39" s="57">
        <f t="shared" si="12"/>
        <v>0</v>
      </c>
      <c r="AT39" s="57">
        <f t="shared" si="12"/>
        <v>2</v>
      </c>
      <c r="AU39" s="58"/>
    </row>
    <row r="40" spans="1:47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</row>
    <row r="41" spans="1:47" ht="15.75" thickBot="1" x14ac:dyDescent="0.3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</row>
    <row r="42" spans="1:47" ht="15.75" thickBot="1" x14ac:dyDescent="0.3">
      <c r="A42" s="104" t="s">
        <v>32</v>
      </c>
      <c r="B42" s="105"/>
      <c r="C42" s="25">
        <f>C12+C16+C19+C28+C32+C36+C39</f>
        <v>15</v>
      </c>
      <c r="D42" s="25">
        <f t="shared" ref="D42:AT42" si="13">D12+D16+D19+D28+D32+D36+D39</f>
        <v>1</v>
      </c>
      <c r="E42" s="25">
        <f t="shared" si="13"/>
        <v>0</v>
      </c>
      <c r="F42" s="25">
        <f t="shared" si="13"/>
        <v>2</v>
      </c>
      <c r="G42" s="25">
        <f t="shared" si="13"/>
        <v>5</v>
      </c>
      <c r="H42" s="25">
        <f t="shared" si="13"/>
        <v>3</v>
      </c>
      <c r="I42" s="25">
        <f t="shared" si="13"/>
        <v>2</v>
      </c>
      <c r="J42" s="25">
        <f t="shared" si="13"/>
        <v>1</v>
      </c>
      <c r="K42" s="25">
        <f t="shared" si="13"/>
        <v>2</v>
      </c>
      <c r="L42" s="25">
        <f t="shared" si="13"/>
        <v>0</v>
      </c>
      <c r="M42" s="25">
        <f t="shared" si="13"/>
        <v>0</v>
      </c>
      <c r="N42" s="25">
        <f t="shared" si="13"/>
        <v>1</v>
      </c>
      <c r="O42" s="25">
        <f t="shared" si="13"/>
        <v>1</v>
      </c>
      <c r="P42" s="25">
        <f t="shared" si="13"/>
        <v>0</v>
      </c>
      <c r="Q42" s="25">
        <f t="shared" si="13"/>
        <v>0</v>
      </c>
      <c r="R42" s="25">
        <f t="shared" si="13"/>
        <v>0</v>
      </c>
      <c r="S42" s="25">
        <f t="shared" si="13"/>
        <v>1</v>
      </c>
      <c r="T42" s="25">
        <f t="shared" si="13"/>
        <v>0</v>
      </c>
      <c r="U42" s="25">
        <f t="shared" si="13"/>
        <v>57</v>
      </c>
      <c r="V42" s="25">
        <f t="shared" si="13"/>
        <v>20.5</v>
      </c>
      <c r="W42" s="25">
        <f t="shared" si="13"/>
        <v>0</v>
      </c>
      <c r="X42" s="25">
        <f t="shared" si="13"/>
        <v>27</v>
      </c>
      <c r="Y42" s="25">
        <f t="shared" si="13"/>
        <v>9.5</v>
      </c>
      <c r="Z42" s="25">
        <f t="shared" si="13"/>
        <v>0</v>
      </c>
      <c r="AA42" s="25">
        <f t="shared" si="13"/>
        <v>0</v>
      </c>
      <c r="AB42" s="25">
        <f t="shared" si="13"/>
        <v>15</v>
      </c>
      <c r="AC42" s="25">
        <f t="shared" si="13"/>
        <v>1</v>
      </c>
      <c r="AD42" s="25">
        <f t="shared" si="13"/>
        <v>28</v>
      </c>
      <c r="AE42" s="25">
        <f t="shared" si="13"/>
        <v>2</v>
      </c>
      <c r="AF42" s="25">
        <f t="shared" si="13"/>
        <v>0</v>
      </c>
      <c r="AG42" s="25">
        <f t="shared" si="13"/>
        <v>1</v>
      </c>
      <c r="AH42" s="25">
        <f t="shared" si="13"/>
        <v>1</v>
      </c>
      <c r="AI42" s="25">
        <f t="shared" si="13"/>
        <v>7</v>
      </c>
      <c r="AJ42" s="25">
        <f t="shared" si="13"/>
        <v>1</v>
      </c>
      <c r="AK42" s="25">
        <f t="shared" si="13"/>
        <v>6</v>
      </c>
      <c r="AL42" s="25">
        <f t="shared" si="13"/>
        <v>15</v>
      </c>
      <c r="AM42" s="25">
        <f t="shared" si="13"/>
        <v>1</v>
      </c>
      <c r="AN42" s="25">
        <f t="shared" si="13"/>
        <v>63.800000000000004</v>
      </c>
      <c r="AO42" s="25">
        <f t="shared" si="13"/>
        <v>63.800000000000004</v>
      </c>
      <c r="AP42" s="25">
        <f t="shared" si="13"/>
        <v>1</v>
      </c>
      <c r="AQ42" s="25">
        <f t="shared" si="13"/>
        <v>0</v>
      </c>
      <c r="AR42" s="25">
        <f t="shared" si="13"/>
        <v>20.5</v>
      </c>
      <c r="AS42" s="25">
        <f t="shared" si="13"/>
        <v>0</v>
      </c>
      <c r="AT42" s="25">
        <f t="shared" si="13"/>
        <v>20</v>
      </c>
      <c r="AU42" s="26"/>
    </row>
  </sheetData>
  <mergeCells count="35">
    <mergeCell ref="A17:AU17"/>
    <mergeCell ref="A21:AU21"/>
    <mergeCell ref="AM5:AM6"/>
    <mergeCell ref="AG5:AK5"/>
    <mergeCell ref="AB5:AC5"/>
    <mergeCell ref="AD5:AE5"/>
    <mergeCell ref="O5:T5"/>
    <mergeCell ref="AO5:AO6"/>
    <mergeCell ref="AP5:AT5"/>
    <mergeCell ref="L5:N5"/>
    <mergeCell ref="C5:D5"/>
    <mergeCell ref="A16:B16"/>
    <mergeCell ref="A19:B19"/>
    <mergeCell ref="A1:AU4"/>
    <mergeCell ref="A8:AU8"/>
    <mergeCell ref="A9:AU9"/>
    <mergeCell ref="A12:B12"/>
    <mergeCell ref="A13:AU13"/>
    <mergeCell ref="AU5:AU6"/>
    <mergeCell ref="A5:A6"/>
    <mergeCell ref="B5:B6"/>
    <mergeCell ref="E5:K5"/>
    <mergeCell ref="U5:Z5"/>
    <mergeCell ref="AL5:AL6"/>
    <mergeCell ref="AN5:AN6"/>
    <mergeCell ref="A39:B39"/>
    <mergeCell ref="A20:AU20"/>
    <mergeCell ref="A40:AU41"/>
    <mergeCell ref="A42:B42"/>
    <mergeCell ref="A29:AU29"/>
    <mergeCell ref="A33:AU33"/>
    <mergeCell ref="A37:AU37"/>
    <mergeCell ref="A28:B28"/>
    <mergeCell ref="A32:B32"/>
    <mergeCell ref="A36:B36"/>
  </mergeCells>
  <printOptions horizontalCentered="1"/>
  <pageMargins left="0.31496062992125984" right="0.31496062992125984" top="0.35433070866141736" bottom="0.35433070866141736" header="0" footer="0"/>
  <pageSetup paperSize="8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2645BE-A4F6-4DCD-88F1-8A0732C05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C3BD13-1628-4D70-BBB1-A56486972387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3.xml><?xml version="1.0" encoding="utf-8"?>
<ds:datastoreItem xmlns:ds="http://schemas.openxmlformats.org/officeDocument/2006/customXml" ds:itemID="{631FB1AF-0B9A-4BD6-8642-8246DD231C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Chirnogeni</vt:lpstr>
      <vt:lpstr>Chirnogeni!Print_Titles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Michelle Iancu</cp:lastModifiedBy>
  <cp:lastPrinted>2026-07-28T10:56:29Z</cp:lastPrinted>
  <dcterms:created xsi:type="dcterms:W3CDTF">2015-06-05T18:17:20Z</dcterms:created>
  <dcterms:modified xsi:type="dcterms:W3CDTF">2026-08-12T08:14:38Z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4005600</vt:r8>
  </property>
  <property fmtid="{D5CDD505-2E9C-101B-9397-08002B2CF9AE}" pid="4" name="MediaServiceImageTags">
    <vt:lpwstr/>
  </property>
</Properties>
</file>